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8.08.2025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M25" authorId="0">
      <text>
        <r>
          <rPr>
            <sz val="10"/>
            <rFont val="Arial"/>
            <family val="2"/>
            <charset val="204"/>
          </rPr>
          <t xml:space="preserve">Татьяна Николаевна Базжина:
</t>
        </r>
        <r>
          <rPr>
            <sz val="9"/>
            <color rgb="FF000000"/>
            <rFont val="Tahoma"/>
            <family val="2"/>
            <charset val="204"/>
          </rPr>
          <t xml:space="preserve">Без замечаний.</t>
        </r>
      </text>
    </comment>
    <comment ref="M27" authorId="0">
      <text>
        <r>
          <rPr>
            <sz val="10"/>
            <rFont val="Arial"/>
            <family val="2"/>
            <charset val="204"/>
          </rPr>
          <t xml:space="preserve">Татьяна Николаевна Базжина:
</t>
        </r>
        <r>
          <rPr>
            <sz val="9"/>
            <color rgb="FF000000"/>
            <rFont val="Tahoma"/>
            <family val="2"/>
            <charset val="204"/>
          </rPr>
          <t xml:space="preserve">Без замечаний.</t>
        </r>
      </text>
    </comment>
    <comment ref="M29" authorId="0">
      <text>
        <r>
          <rPr>
            <sz val="10"/>
            <rFont val="Arial"/>
            <family val="2"/>
            <charset val="204"/>
          </rPr>
          <t xml:space="preserve">Татьяна Николаевна Базжина:
</t>
        </r>
        <r>
          <rPr>
            <sz val="9"/>
            <color rgb="FF000000"/>
            <rFont val="Tahoma"/>
            <family val="2"/>
            <charset val="204"/>
          </rPr>
          <t xml:space="preserve">Без замечаний.</t>
        </r>
      </text>
    </comment>
    <comment ref="M34" authorId="0">
      <text>
        <r>
          <rPr>
            <sz val="10"/>
            <rFont val="Arial"/>
            <family val="2"/>
            <charset val="204"/>
          </rPr>
          <t xml:space="preserve">Татьяна Николаевна Базжина:
</t>
        </r>
        <r>
          <rPr>
            <sz val="9"/>
            <color rgb="FF000000"/>
            <rFont val="Tahoma"/>
            <family val="2"/>
            <charset val="204"/>
          </rPr>
          <t xml:space="preserve">Без замечаний.</t>
        </r>
      </text>
    </comment>
  </commentList>
</comments>
</file>

<file path=xl/sharedStrings.xml><?xml version="1.0" encoding="utf-8"?>
<sst xmlns="http://schemas.openxmlformats.org/spreadsheetml/2006/main" count="165" uniqueCount="68">
  <si>
    <t xml:space="preserve">Приложение 1</t>
  </si>
  <si>
    <t xml:space="preserve">к постановлению администрации района</t>
  </si>
  <si>
    <t xml:space="preserve">   от 19.08.2025  № 953</t>
  </si>
  <si>
    <t xml:space="preserve">Краткосрочный план реализации региональной программы капитального ремонта общего имущества в многоквартирных домах, расположенных на территории муниципального образования Гусь-Хрустальный район, на 2023-2025 годы</t>
  </si>
  <si>
    <t xml:space="preserve">№ п/п</t>
  </si>
  <si>
    <t xml:space="preserve">Адрес многоквартирного дома
(далее - МКД)</t>
  </si>
  <si>
    <t xml:space="preserve">Стоимость капитального ремонта ВСЕГО</t>
  </si>
  <si>
    <t xml:space="preserve">виды, установленные ч.1 ст.166 Жилищного Кодекса РФ</t>
  </si>
  <si>
    <t xml:space="preserve">виды, установленные нормативным правовым актом субъекта РФ</t>
  </si>
  <si>
    <t xml:space="preserve">Срок выполнения проектной документации </t>
  </si>
  <si>
    <t xml:space="preserve">Срок выполнения запланированных строительно - монтажных работ (уточняется по видам)</t>
  </si>
  <si>
    <t xml:space="preserve">Срок оказания услуги по строительному контролю</t>
  </si>
  <si>
    <t xml:space="preserve">ремонт внутридомовых инженерных систем</t>
  </si>
  <si>
    <t xml:space="preserve">ремонт или замена лифтового оборудования</t>
  </si>
  <si>
    <t xml:space="preserve">ремонт крыши</t>
  </si>
  <si>
    <t xml:space="preserve">ремонт подвальных помещений</t>
  </si>
  <si>
    <t xml:space="preserve">ремонт фасада</t>
  </si>
  <si>
    <t xml:space="preserve">ремонт фундамента</t>
  </si>
  <si>
    <t xml:space="preserve">замена плоской кровли на стропильную</t>
  </si>
  <si>
    <t xml:space="preserve">установка или замена по результатам поверки коллективных (общедомовых) приборов учета потребления ресурсов, необходимых для предоставления коммунальных услуг, и (или) узлов управления
 и регулирования потребления этих ресурсов (тепловой энергии, горячей и холодной воды, газа), а также установка автоматизированных информационно-измерительных систем учета потребления коммунальных ресурсов и коммунальных услуг при капитальном ремонте соответствующей внутридомовой инженерной системы</t>
  </si>
  <si>
    <t xml:space="preserve">устройство вновь выгребных ям при отсутствии централизованной системы водоотведения</t>
  </si>
  <si>
    <t xml:space="preserve">разработка и экспертиза проектной документации для видов работ по капитальному ремонту, для которых подготовка проектной документации необходима в соответствии с законодательством о градостроительной деятельности, а также подготовка предпроектного обоснования (проведение комплексного обследования технического состояния многоквартирного дома, разработка сметной документации на выполнение работ по проектированию, подготовка технического задания на проектирование мероприятий по капитальному ремонту)</t>
  </si>
  <si>
    <t xml:space="preserve">строительный контроль</t>
  </si>
  <si>
    <t xml:space="preserve">авторский надзор при выполнении работ по капитальному ремонту многоквартирных домов, имеющих статус объекта культурного наследия (памятника истории и культуры) народов Российской Федерации</t>
  </si>
  <si>
    <t xml:space="preserve">ремонт сетей ХВС</t>
  </si>
  <si>
    <t xml:space="preserve">ремонт сетей ГВС</t>
  </si>
  <si>
    <t xml:space="preserve">ремонт сетей теплоснабжения</t>
  </si>
  <si>
    <t xml:space="preserve">ремонт систем водоотведения</t>
  </si>
  <si>
    <t xml:space="preserve">ремонт сетей электроснабжения</t>
  </si>
  <si>
    <t xml:space="preserve">ремонт сетей газоснабжения</t>
  </si>
  <si>
    <t xml:space="preserve">руб.</t>
  </si>
  <si>
    <t xml:space="preserve">ед.</t>
  </si>
  <si>
    <t xml:space="preserve">кв.м</t>
  </si>
  <si>
    <t xml:space="preserve">куб.м</t>
  </si>
  <si>
    <t xml:space="preserve">Итого по Гусь-Хрустальному району на 2023 год</t>
  </si>
  <si>
    <t xml:space="preserve">X</t>
  </si>
  <si>
    <t xml:space="preserve">Итого по поселок Уршельский</t>
  </si>
  <si>
    <t xml:space="preserve">Гусь-Хрустальный р-н, Тасинский Бор п, Центральная ул, 5</t>
  </si>
  <si>
    <t xml:space="preserve">Итого по поселок Анопино</t>
  </si>
  <si>
    <t xml:space="preserve">Гусь-Хрустальный р-н, Анопино п, Чехова ул, 11</t>
  </si>
  <si>
    <t xml:space="preserve">Итого по поселок Иванищи</t>
  </si>
  <si>
    <t xml:space="preserve">Гусь-Хрустальный р-н, Иванищи п, Южная ул, 6</t>
  </si>
  <si>
    <t xml:space="preserve">-</t>
  </si>
  <si>
    <t xml:space="preserve">Гусь-Хрустальный р-н, Иванищи п, Южная ул, 1а</t>
  </si>
  <si>
    <t xml:space="preserve">Итого по Гусь-Хрустальному району на 2024 год</t>
  </si>
  <si>
    <t xml:space="preserve">Итого по город Курлово</t>
  </si>
  <si>
    <t xml:space="preserve">Гусь-Хрустальный р-н, Курлово г, ПМК ул, 12</t>
  </si>
  <si>
    <t xml:space="preserve">Гусь-Хрустальный р-н, Иванищи п, Южная ул, 2</t>
  </si>
  <si>
    <t xml:space="preserve">Итого по поселок Мезиновский</t>
  </si>
  <si>
    <t xml:space="preserve">Гусь-Хрустальный р-н, Мезиновский п, Фрезерная ул, 18</t>
  </si>
  <si>
    <t xml:space="preserve">Итого по Гусь-Хрустальному району на 2025 год</t>
  </si>
  <si>
    <t xml:space="preserve">Итого по поселок Великодворский</t>
  </si>
  <si>
    <t xml:space="preserve">Гусь-Хрустальный р-н, Великодворский п, Песочная ул, 18</t>
  </si>
  <si>
    <t xml:space="preserve">Итого по поселок Красное Эхо</t>
  </si>
  <si>
    <t xml:space="preserve">Гусь-Хрустальный р-н, Красное Эхо п, Зеленая ул, 14</t>
  </si>
  <si>
    <t xml:space="preserve">Итого по поселок Золотково</t>
  </si>
  <si>
    <t xml:space="preserve">Гусь-Хрустальный р-н, Золотково п, Ломоносова ул, 10</t>
  </si>
  <si>
    <t xml:space="preserve">Гусь-Хрустальный р-н, Вашутино д, Микрорайон ул, 4</t>
  </si>
  <si>
    <t xml:space="preserve">Гусь-Хрустальный р-н, Никулино д, Центральная ул, 17</t>
  </si>
  <si>
    <t xml:space="preserve">Гусь-Хрустальный р-н, Нечаевская д, Железнодорожная ул, 2</t>
  </si>
  <si>
    <t xml:space="preserve">Перечень многоквартирных домов, по которым предоставляется дополнительная помощь при возникновении неотложной необходимости в проведении капитального ремонта общего имущества в в многоквартирных домах в форме субсидии за счет средств областного бюджета (адресное распределение указывается по мере принятия решений о предоставлении субсидии в соответствии с постановлением администрации области от 05.10.2018 №742)</t>
  </si>
  <si>
    <t xml:space="preserve">Х</t>
  </si>
  <si>
    <t xml:space="preserve">Гусь-Хрустальный р-н, Анопино п, Октябрьская ул, 2</t>
  </si>
  <si>
    <t xml:space="preserve">Итого по посёлок Уршельский</t>
  </si>
  <si>
    <t xml:space="preserve">Гусь-Хрустальный р-н, Уршельский п, Московская ул, 9а</t>
  </si>
  <si>
    <t xml:space="preserve">Итого по посёлок Анопино</t>
  </si>
  <si>
    <t xml:space="preserve">Гусь-Хрустальный р-н, Анопино п, Чехова ул, 3</t>
  </si>
  <si>
    <t xml:space="preserve">Гусь-Хрустальный р-н, Великодворский п, Песочная ул, 24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</si>
</sst>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"/>
    <numFmt numFmtId="166" formatCode="0.00"/>
    <numFmt numFmtId="167" formatCode="#,##0"/>
    <numFmt numFmtId="168" formatCode="General"/>
    <numFmt numFmtId="169" formatCode="0"/>
  </numFmts>
  <fonts count="13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4"/>
      <color rgb="FF000000"/>
      <name val="Times New Roman"/>
      <family val="1"/>
      <charset val="204"/>
    </font>
    <font>
      <sz val="24"/>
      <color rgb="FF000000"/>
      <name val="Times New Roman"/>
      <family val="1"/>
      <charset val="1"/>
    </font>
    <font>
      <b val="true"/>
      <sz val="24"/>
      <color rgb="FF000000"/>
      <name val="Times New Roman"/>
      <family val="1"/>
      <charset val="204"/>
    </font>
    <font>
      <sz val="14"/>
      <color rgb="FF000000"/>
      <name val="Times New Roman"/>
      <family val="1"/>
      <charset val="1"/>
    </font>
    <font>
      <b val="true"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9"/>
      <color rgb="FF00000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1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9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4" xfId="21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_Лист1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Q95"/>
  <sheetViews>
    <sheetView showFormulas="false" showGridLines="true" showRowColHeaders="true" showZeros="true" rightToLeft="false" tabSelected="true" showOutlineSymbols="true" defaultGridColor="true" view="pageBreakPreview" topLeftCell="U1" colorId="64" zoomScale="55" zoomScaleNormal="60" zoomScalePageLayoutView="55" workbookViewId="0">
      <selection pane="topLeft" activeCell="W3" activeCellId="0" sqref="W3"/>
    </sheetView>
  </sheetViews>
  <sheetFormatPr defaultColWidth="11.625" defaultRowHeight="12.8" zeroHeight="false" outlineLevelRow="0" outlineLevelCol="0"/>
  <cols>
    <col collapsed="false" customWidth="true" hidden="false" outlineLevel="0" max="1" min="1" style="1" width="9.2"/>
    <col collapsed="false" customWidth="true" hidden="false" outlineLevel="0" max="2" min="2" style="1" width="69.38"/>
    <col collapsed="false" customWidth="true" hidden="false" outlineLevel="0" max="3" min="3" style="1" width="16.88"/>
    <col collapsed="false" customWidth="true" hidden="false" outlineLevel="0" max="4" min="4" style="1" width="8.61"/>
    <col collapsed="false" customWidth="true" hidden="false" outlineLevel="0" max="5" min="5" style="1" width="6.88"/>
    <col collapsed="false" customWidth="true" hidden="false" outlineLevel="0" max="6" min="6" style="1" width="7.2"/>
    <col collapsed="false" customWidth="true" hidden="false" outlineLevel="0" max="7" min="7" style="1" width="6.12"/>
    <col collapsed="false" customWidth="true" hidden="false" outlineLevel="0" max="8" min="8" style="1" width="5.82"/>
    <col collapsed="false" customWidth="true" hidden="false" outlineLevel="0" max="9" min="9" style="1" width="8.61"/>
    <col collapsed="false" customWidth="true" hidden="false" outlineLevel="0" max="10" min="10" style="1" width="6.58"/>
    <col collapsed="false" customWidth="true" hidden="false" outlineLevel="0" max="11" min="11" style="1" width="9.81"/>
    <col collapsed="false" customWidth="true" hidden="false" outlineLevel="0" max="12" min="12" style="1" width="12.27"/>
    <col collapsed="false" customWidth="true" hidden="false" outlineLevel="0" max="13" min="13" style="1" width="18.39"/>
    <col collapsed="false" customWidth="true" hidden="false" outlineLevel="0" max="14" min="14" style="1" width="6.74"/>
    <col collapsed="false" customWidth="true" hidden="false" outlineLevel="0" max="15" min="15" style="1" width="7.66"/>
    <col collapsed="false" customWidth="true" hidden="false" outlineLevel="0" max="16" min="16" style="1" width="7.53"/>
    <col collapsed="false" customWidth="true" hidden="false" outlineLevel="0" max="17" min="17" style="1" width="7.2"/>
    <col collapsed="false" customWidth="true" hidden="false" outlineLevel="0" max="18" min="18" style="1" width="9.06"/>
    <col collapsed="false" customWidth="true" hidden="false" outlineLevel="0" max="19" min="19" style="1" width="8.28"/>
    <col collapsed="false" customWidth="true" hidden="false" outlineLevel="0" max="20" min="20" style="1" width="7.53"/>
    <col collapsed="false" customWidth="true" hidden="false" outlineLevel="0" max="21" min="21" style="1" width="23.45"/>
    <col collapsed="false" customWidth="true" hidden="false" outlineLevel="0" max="22" min="22" style="1" width="9.35"/>
    <col collapsed="false" customWidth="true" hidden="false" outlineLevel="0" max="23" min="23" style="1" width="24.21"/>
    <col collapsed="false" customWidth="true" hidden="false" outlineLevel="0" max="24" min="24" style="1" width="14.28"/>
    <col collapsed="false" customWidth="true" hidden="false" outlineLevel="0" max="26" min="26" style="1" width="8.74"/>
    <col collapsed="false" customWidth="true" hidden="false" outlineLevel="0" max="27" min="27" style="1" width="9.52"/>
    <col collapsed="false" customWidth="true" hidden="false" outlineLevel="0" max="28" min="28" style="1" width="9.06"/>
  </cols>
  <sheetData>
    <row r="1" customFormat="false" ht="29.15" hidden="false" customHeight="false" outlineLevel="0" collapsed="false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4"/>
      <c r="S1" s="4"/>
      <c r="T1" s="4"/>
      <c r="U1" s="4"/>
      <c r="V1" s="4"/>
      <c r="X1" s="5" t="s">
        <v>0</v>
      </c>
      <c r="Y1" s="5"/>
      <c r="Z1" s="5"/>
      <c r="AA1" s="5"/>
      <c r="AB1" s="5"/>
      <c r="AC1" s="5"/>
      <c r="AD1" s="5"/>
      <c r="AE1" s="5"/>
    </row>
    <row r="2" customFormat="false" ht="29.15" hidden="false" customHeight="true" outlineLevel="0" collapsed="false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/>
      <c r="S2" s="4"/>
      <c r="T2" s="4"/>
      <c r="U2" s="4"/>
      <c r="V2" s="6" t="s">
        <v>1</v>
      </c>
      <c r="W2" s="6"/>
      <c r="X2" s="6"/>
      <c r="Y2" s="6"/>
      <c r="Z2" s="6"/>
      <c r="AA2" s="6"/>
      <c r="AB2" s="6"/>
      <c r="AC2" s="7"/>
      <c r="AD2" s="7"/>
      <c r="AE2" s="7"/>
    </row>
    <row r="3" customFormat="false" ht="29.15" hidden="false" customHeight="false" outlineLevel="0" collapsed="false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4"/>
      <c r="S3" s="4"/>
      <c r="T3" s="4"/>
      <c r="U3" s="4"/>
      <c r="V3" s="4"/>
      <c r="W3" s="8" t="s">
        <v>2</v>
      </c>
      <c r="X3" s="8"/>
      <c r="Y3" s="8"/>
      <c r="Z3" s="8"/>
      <c r="AA3" s="8"/>
      <c r="AB3" s="8"/>
      <c r="AC3" s="8"/>
      <c r="AD3" s="8"/>
      <c r="AE3" s="8"/>
    </row>
    <row r="4" customFormat="false" ht="17.35" hidden="false" customHeight="false" outlineLevel="0" collapsed="false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4"/>
      <c r="S4" s="4"/>
      <c r="T4" s="4"/>
      <c r="U4" s="4"/>
      <c r="V4" s="4"/>
      <c r="W4" s="4"/>
      <c r="X4" s="4"/>
      <c r="Y4" s="4"/>
      <c r="Z4" s="9"/>
      <c r="AA4" s="9"/>
      <c r="AB4" s="9"/>
      <c r="AC4" s="9"/>
      <c r="AD4" s="9"/>
      <c r="AE4" s="9"/>
    </row>
    <row r="5" customFormat="false" ht="55.5" hidden="false" customHeight="true" outlineLevel="0" collapsed="false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4"/>
      <c r="AC5" s="9"/>
      <c r="AD5" s="9"/>
      <c r="AE5" s="9"/>
    </row>
    <row r="6" customFormat="false" ht="13.8" hidden="false" customHeight="false" outlineLevel="0" collapsed="false"/>
    <row r="7" customFormat="false" ht="20.55" hidden="false" customHeight="true" outlineLevel="0" collapsed="false">
      <c r="A7" s="11" t="s">
        <v>4</v>
      </c>
      <c r="B7" s="11" t="s">
        <v>5</v>
      </c>
      <c r="C7" s="12" t="s">
        <v>6</v>
      </c>
      <c r="D7" s="11" t="s">
        <v>7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3" t="s">
        <v>8</v>
      </c>
      <c r="U7" s="13"/>
      <c r="V7" s="13"/>
      <c r="W7" s="13"/>
      <c r="X7" s="13"/>
      <c r="Y7" s="13"/>
      <c r="Z7" s="14" t="s">
        <v>9</v>
      </c>
      <c r="AA7" s="14" t="s">
        <v>10</v>
      </c>
      <c r="AB7" s="14" t="s">
        <v>11</v>
      </c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</row>
    <row r="8" customFormat="false" ht="33.1" hidden="false" customHeight="true" outlineLevel="0" collapsed="false">
      <c r="A8" s="11"/>
      <c r="B8" s="11"/>
      <c r="C8" s="12"/>
      <c r="D8" s="11" t="s">
        <v>12</v>
      </c>
      <c r="E8" s="11"/>
      <c r="F8" s="11"/>
      <c r="G8" s="11"/>
      <c r="H8" s="11"/>
      <c r="I8" s="11"/>
      <c r="J8" s="11" t="s">
        <v>13</v>
      </c>
      <c r="K8" s="11"/>
      <c r="L8" s="11" t="s">
        <v>14</v>
      </c>
      <c r="M8" s="11"/>
      <c r="N8" s="11" t="s">
        <v>15</v>
      </c>
      <c r="O8" s="11"/>
      <c r="P8" s="11" t="s">
        <v>16</v>
      </c>
      <c r="Q8" s="11"/>
      <c r="R8" s="11" t="s">
        <v>17</v>
      </c>
      <c r="S8" s="11"/>
      <c r="T8" s="16" t="s">
        <v>18</v>
      </c>
      <c r="U8" s="16" t="s">
        <v>19</v>
      </c>
      <c r="V8" s="16" t="s">
        <v>20</v>
      </c>
      <c r="W8" s="17" t="s">
        <v>21</v>
      </c>
      <c r="X8" s="16" t="s">
        <v>22</v>
      </c>
      <c r="Y8" s="16" t="s">
        <v>23</v>
      </c>
      <c r="Z8" s="14"/>
      <c r="AA8" s="14"/>
      <c r="AB8" s="14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</row>
    <row r="9" customFormat="false" ht="17.35" hidden="false" customHeight="true" outlineLevel="0" collapsed="false">
      <c r="A9" s="11"/>
      <c r="B9" s="11"/>
      <c r="C9" s="12"/>
      <c r="D9" s="14" t="s">
        <v>24</v>
      </c>
      <c r="E9" s="14" t="s">
        <v>25</v>
      </c>
      <c r="F9" s="14" t="s">
        <v>26</v>
      </c>
      <c r="G9" s="14" t="s">
        <v>27</v>
      </c>
      <c r="H9" s="14" t="s">
        <v>28</v>
      </c>
      <c r="I9" s="14" t="s">
        <v>29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6"/>
      <c r="U9" s="16"/>
      <c r="V9" s="16"/>
      <c r="W9" s="17"/>
      <c r="X9" s="16"/>
      <c r="Y9" s="16"/>
      <c r="Z9" s="14"/>
      <c r="AA9" s="14"/>
      <c r="AB9" s="14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</row>
    <row r="10" customFormat="false" ht="17.35" hidden="false" customHeight="false" outlineLevel="0" collapsed="false">
      <c r="A10" s="11"/>
      <c r="B10" s="11"/>
      <c r="C10" s="12"/>
      <c r="D10" s="14"/>
      <c r="E10" s="14"/>
      <c r="F10" s="14"/>
      <c r="G10" s="14"/>
      <c r="H10" s="14"/>
      <c r="I10" s="14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6"/>
      <c r="U10" s="16"/>
      <c r="V10" s="16"/>
      <c r="W10" s="17"/>
      <c r="X10" s="16"/>
      <c r="Y10" s="16"/>
      <c r="Z10" s="14"/>
      <c r="AA10" s="14"/>
      <c r="AB10" s="14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</row>
    <row r="11" customFormat="false" ht="17.35" hidden="false" customHeight="false" outlineLevel="0" collapsed="false">
      <c r="A11" s="11"/>
      <c r="B11" s="11"/>
      <c r="C11" s="12"/>
      <c r="D11" s="14"/>
      <c r="E11" s="14"/>
      <c r="F11" s="14"/>
      <c r="G11" s="14"/>
      <c r="H11" s="14"/>
      <c r="I11" s="14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6"/>
      <c r="U11" s="16"/>
      <c r="V11" s="16"/>
      <c r="W11" s="17"/>
      <c r="X11" s="16"/>
      <c r="Y11" s="16"/>
      <c r="Z11" s="14"/>
      <c r="AA11" s="14"/>
      <c r="AB11" s="14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</row>
    <row r="12" customFormat="false" ht="380.55" hidden="false" customHeight="true" outlineLevel="0" collapsed="false">
      <c r="A12" s="11"/>
      <c r="B12" s="11"/>
      <c r="C12" s="12"/>
      <c r="D12" s="14"/>
      <c r="E12" s="14"/>
      <c r="F12" s="14"/>
      <c r="G12" s="14"/>
      <c r="H12" s="14"/>
      <c r="I12" s="14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6"/>
      <c r="U12" s="16"/>
      <c r="V12" s="16"/>
      <c r="W12" s="17"/>
      <c r="X12" s="16"/>
      <c r="Y12" s="16"/>
      <c r="Z12" s="14"/>
      <c r="AA12" s="14"/>
      <c r="AB12" s="14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</row>
    <row r="13" customFormat="false" ht="17.35" hidden="false" customHeight="false" outlineLevel="0" collapsed="false">
      <c r="A13" s="11"/>
      <c r="B13" s="11"/>
      <c r="C13" s="12" t="s">
        <v>30</v>
      </c>
      <c r="D13" s="12" t="s">
        <v>30</v>
      </c>
      <c r="E13" s="12" t="s">
        <v>30</v>
      </c>
      <c r="F13" s="12" t="s">
        <v>30</v>
      </c>
      <c r="G13" s="12" t="s">
        <v>30</v>
      </c>
      <c r="H13" s="12" t="s">
        <v>30</v>
      </c>
      <c r="I13" s="12" t="s">
        <v>30</v>
      </c>
      <c r="J13" s="11" t="s">
        <v>31</v>
      </c>
      <c r="K13" s="11" t="s">
        <v>30</v>
      </c>
      <c r="L13" s="11" t="s">
        <v>32</v>
      </c>
      <c r="M13" s="12" t="s">
        <v>30</v>
      </c>
      <c r="N13" s="11" t="s">
        <v>32</v>
      </c>
      <c r="O13" s="11" t="s">
        <v>30</v>
      </c>
      <c r="P13" s="11" t="s">
        <v>32</v>
      </c>
      <c r="Q13" s="11" t="s">
        <v>30</v>
      </c>
      <c r="R13" s="11" t="s">
        <v>33</v>
      </c>
      <c r="S13" s="11" t="s">
        <v>30</v>
      </c>
      <c r="T13" s="11" t="s">
        <v>30</v>
      </c>
      <c r="U13" s="11" t="s">
        <v>30</v>
      </c>
      <c r="V13" s="11" t="s">
        <v>30</v>
      </c>
      <c r="W13" s="12" t="s">
        <v>30</v>
      </c>
      <c r="X13" s="11" t="s">
        <v>30</v>
      </c>
      <c r="Y13" s="11" t="s">
        <v>30</v>
      </c>
      <c r="Z13" s="14"/>
      <c r="AA13" s="14"/>
      <c r="AB13" s="14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</row>
    <row r="14" customFormat="false" ht="17.35" hidden="false" customHeight="false" outlineLevel="0" collapsed="false">
      <c r="A14" s="11" t="n">
        <v>1</v>
      </c>
      <c r="B14" s="11" t="n">
        <v>2</v>
      </c>
      <c r="C14" s="11" t="n">
        <v>3</v>
      </c>
      <c r="D14" s="11" t="n">
        <v>4</v>
      </c>
      <c r="E14" s="11" t="n">
        <v>5</v>
      </c>
      <c r="F14" s="11" t="n">
        <v>6</v>
      </c>
      <c r="G14" s="11" t="n">
        <v>7</v>
      </c>
      <c r="H14" s="11" t="n">
        <v>8</v>
      </c>
      <c r="I14" s="11" t="n">
        <v>9</v>
      </c>
      <c r="J14" s="11" t="n">
        <v>10</v>
      </c>
      <c r="K14" s="11" t="n">
        <v>11</v>
      </c>
      <c r="L14" s="11" t="n">
        <v>12</v>
      </c>
      <c r="M14" s="12" t="n">
        <v>13</v>
      </c>
      <c r="N14" s="11" t="n">
        <v>14</v>
      </c>
      <c r="O14" s="11" t="n">
        <v>15</v>
      </c>
      <c r="P14" s="11" t="n">
        <v>16</v>
      </c>
      <c r="Q14" s="11" t="n">
        <v>17</v>
      </c>
      <c r="R14" s="11" t="n">
        <v>18</v>
      </c>
      <c r="S14" s="11" t="n">
        <v>19</v>
      </c>
      <c r="T14" s="11" t="n">
        <v>20</v>
      </c>
      <c r="U14" s="11" t="n">
        <v>21</v>
      </c>
      <c r="V14" s="11" t="n">
        <v>22</v>
      </c>
      <c r="W14" s="11" t="n">
        <v>23</v>
      </c>
      <c r="X14" s="11" t="n">
        <v>24</v>
      </c>
      <c r="Y14" s="11" t="n">
        <v>25</v>
      </c>
      <c r="Z14" s="11" t="n">
        <v>26</v>
      </c>
      <c r="AA14" s="11" t="n">
        <v>27</v>
      </c>
      <c r="AB14" s="11" t="n">
        <v>28</v>
      </c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</row>
    <row r="15" customFormat="false" ht="17.35" hidden="false" customHeight="false" outlineLevel="0" collapsed="false">
      <c r="A15" s="18" t="s">
        <v>34</v>
      </c>
      <c r="B15" s="18"/>
      <c r="C15" s="19" t="n">
        <f aca="false">C16+C18+C20</f>
        <v>11633377.1</v>
      </c>
      <c r="D15" s="20" t="n">
        <f aca="false">D16+D18+D20</f>
        <v>0</v>
      </c>
      <c r="E15" s="20" t="n">
        <f aca="false">E16+E18+E20</f>
        <v>0</v>
      </c>
      <c r="F15" s="20" t="n">
        <f aca="false">F16+F18+F20</f>
        <v>0</v>
      </c>
      <c r="G15" s="20" t="n">
        <f aca="false">G16+G18+G20</f>
        <v>0</v>
      </c>
      <c r="H15" s="20" t="n">
        <f aca="false">H16+H18+H20</f>
        <v>0</v>
      </c>
      <c r="I15" s="20" t="n">
        <f aca="false">I16+I18+I20</f>
        <v>0</v>
      </c>
      <c r="J15" s="21" t="n">
        <f aca="false">J16+J18+J20</f>
        <v>0</v>
      </c>
      <c r="K15" s="20" t="n">
        <f aca="false">K16+K18+K20</f>
        <v>0</v>
      </c>
      <c r="L15" s="20" t="n">
        <f aca="false">L16+L18+L20</f>
        <v>1890.788</v>
      </c>
      <c r="M15" s="20" t="n">
        <f aca="false">M16+M18+M20</f>
        <v>11390228.54</v>
      </c>
      <c r="N15" s="20" t="n">
        <f aca="false">N16+N18+N20</f>
        <v>0</v>
      </c>
      <c r="O15" s="20" t="n">
        <f aca="false">O16+O18+O20</f>
        <v>0</v>
      </c>
      <c r="P15" s="20" t="n">
        <f aca="false">P16+P18+P20</f>
        <v>0</v>
      </c>
      <c r="Q15" s="20" t="n">
        <f aca="false">Q16+Q18+Q20</f>
        <v>0</v>
      </c>
      <c r="R15" s="20" t="n">
        <f aca="false">R16+R18+R20</f>
        <v>0</v>
      </c>
      <c r="S15" s="20" t="n">
        <f aca="false">S16+S18+S20</f>
        <v>0</v>
      </c>
      <c r="T15" s="20" t="n">
        <f aca="false">T16+T18+T20</f>
        <v>0</v>
      </c>
      <c r="U15" s="20" t="n">
        <f aca="false">U16+U18+U20</f>
        <v>0</v>
      </c>
      <c r="V15" s="20" t="n">
        <f aca="false">V16+V18+V20</f>
        <v>0</v>
      </c>
      <c r="W15" s="20" t="n">
        <f aca="false">W16+W18+W20</f>
        <v>148552.12</v>
      </c>
      <c r="X15" s="20" t="n">
        <f aca="false">X16+X18+X20</f>
        <v>94596.44</v>
      </c>
      <c r="Y15" s="20" t="n">
        <f aca="false">Y16+Y18+Y20</f>
        <v>0</v>
      </c>
      <c r="Z15" s="22" t="s">
        <v>35</v>
      </c>
      <c r="AA15" s="22" t="s">
        <v>35</v>
      </c>
      <c r="AB15" s="22" t="s">
        <v>35</v>
      </c>
    </row>
    <row r="16" customFormat="false" ht="17.35" hidden="false" customHeight="false" outlineLevel="0" collapsed="false">
      <c r="A16" s="18" t="s">
        <v>36</v>
      </c>
      <c r="B16" s="18"/>
      <c r="C16" s="19" t="n">
        <f aca="false">C17</f>
        <v>3492184.21</v>
      </c>
      <c r="D16" s="20" t="n">
        <f aca="false">D17</f>
        <v>0</v>
      </c>
      <c r="E16" s="20" t="n">
        <f aca="false">E17</f>
        <v>0</v>
      </c>
      <c r="F16" s="20" t="n">
        <f aca="false">F17</f>
        <v>0</v>
      </c>
      <c r="G16" s="20" t="n">
        <f aca="false">G17</f>
        <v>0</v>
      </c>
      <c r="H16" s="20" t="n">
        <f aca="false">H17</f>
        <v>0</v>
      </c>
      <c r="I16" s="20" t="n">
        <f aca="false">I17</f>
        <v>0</v>
      </c>
      <c r="J16" s="23" t="n">
        <f aca="false">J17</f>
        <v>0</v>
      </c>
      <c r="K16" s="20" t="n">
        <f aca="false">K17</f>
        <v>0</v>
      </c>
      <c r="L16" s="20" t="n">
        <f aca="false">L17</f>
        <v>607.92</v>
      </c>
      <c r="M16" s="20" t="n">
        <f aca="false">M17</f>
        <v>3388807.87</v>
      </c>
      <c r="N16" s="20" t="n">
        <f aca="false">N17</f>
        <v>0</v>
      </c>
      <c r="O16" s="20" t="n">
        <f aca="false">O17</f>
        <v>0</v>
      </c>
      <c r="P16" s="20" t="n">
        <f aca="false">P17</f>
        <v>0</v>
      </c>
      <c r="Q16" s="20" t="n">
        <f aca="false">Q17</f>
        <v>0</v>
      </c>
      <c r="R16" s="20" t="n">
        <f aca="false">R17</f>
        <v>0</v>
      </c>
      <c r="S16" s="20" t="n">
        <f aca="false">S17</f>
        <v>0</v>
      </c>
      <c r="T16" s="20" t="n">
        <f aca="false">T17</f>
        <v>0</v>
      </c>
      <c r="U16" s="20" t="n">
        <f aca="false">U17</f>
        <v>0</v>
      </c>
      <c r="V16" s="20" t="n">
        <f aca="false">V17</f>
        <v>0</v>
      </c>
      <c r="W16" s="20" t="n">
        <f aca="false">W17</f>
        <v>83795.81</v>
      </c>
      <c r="X16" s="20" t="n">
        <f aca="false">X17</f>
        <v>19580.53</v>
      </c>
      <c r="Y16" s="20" t="n">
        <f aca="false">Y17</f>
        <v>0</v>
      </c>
      <c r="Z16" s="22" t="s">
        <v>35</v>
      </c>
      <c r="AA16" s="22" t="s">
        <v>35</v>
      </c>
      <c r="AB16" s="22" t="s">
        <v>35</v>
      </c>
    </row>
    <row r="17" customFormat="false" ht="17.35" hidden="false" customHeight="false" outlineLevel="0" collapsed="false">
      <c r="A17" s="24" t="n">
        <v>1</v>
      </c>
      <c r="B17" s="25" t="s">
        <v>37</v>
      </c>
      <c r="C17" s="20" t="n">
        <f aca="false">D17+E17+F17+G17+H17+I17+K17+M17+O17+Q17+S17+T17+U17+V17+W17+X17+Y17</f>
        <v>3492184.21</v>
      </c>
      <c r="D17" s="26" t="n">
        <v>0</v>
      </c>
      <c r="E17" s="26" t="n">
        <v>0</v>
      </c>
      <c r="F17" s="26" t="n">
        <v>0</v>
      </c>
      <c r="G17" s="26" t="n">
        <v>0</v>
      </c>
      <c r="H17" s="26" t="n">
        <v>0</v>
      </c>
      <c r="I17" s="26" t="n">
        <v>0</v>
      </c>
      <c r="J17" s="27" t="n">
        <v>0</v>
      </c>
      <c r="K17" s="26" t="n">
        <v>0</v>
      </c>
      <c r="L17" s="20" t="n">
        <v>607.92</v>
      </c>
      <c r="M17" s="20" t="n">
        <v>3388807.87</v>
      </c>
      <c r="N17" s="26" t="n">
        <v>0</v>
      </c>
      <c r="O17" s="26" t="n">
        <v>0</v>
      </c>
      <c r="P17" s="20" t="n">
        <v>0</v>
      </c>
      <c r="Q17" s="20" t="n">
        <v>0</v>
      </c>
      <c r="R17" s="26" t="n">
        <v>0</v>
      </c>
      <c r="S17" s="26" t="n">
        <v>0</v>
      </c>
      <c r="T17" s="26" t="n">
        <v>0</v>
      </c>
      <c r="U17" s="26" t="n">
        <v>0</v>
      </c>
      <c r="V17" s="26" t="n">
        <v>0</v>
      </c>
      <c r="W17" s="20" t="n">
        <v>83795.81</v>
      </c>
      <c r="X17" s="26" t="n">
        <v>19580.53</v>
      </c>
      <c r="Y17" s="26" t="n">
        <v>0</v>
      </c>
      <c r="Z17" s="22" t="n">
        <v>2023</v>
      </c>
      <c r="AA17" s="22" t="n">
        <v>2023</v>
      </c>
      <c r="AB17" s="22" t="n">
        <v>2023</v>
      </c>
    </row>
    <row r="18" customFormat="false" ht="17.35" hidden="false" customHeight="false" outlineLevel="0" collapsed="false">
      <c r="A18" s="18" t="s">
        <v>38</v>
      </c>
      <c r="B18" s="18"/>
      <c r="C18" s="19" t="n">
        <f aca="false">C19</f>
        <v>2099944.62</v>
      </c>
      <c r="D18" s="20" t="n">
        <f aca="false">D19</f>
        <v>0</v>
      </c>
      <c r="E18" s="20" t="n">
        <f aca="false">E19</f>
        <v>0</v>
      </c>
      <c r="F18" s="20" t="n">
        <f aca="false">F19</f>
        <v>0</v>
      </c>
      <c r="G18" s="20" t="n">
        <f aca="false">G19</f>
        <v>0</v>
      </c>
      <c r="H18" s="20" t="n">
        <f aca="false">H19</f>
        <v>0</v>
      </c>
      <c r="I18" s="20" t="n">
        <f aca="false">I19</f>
        <v>0</v>
      </c>
      <c r="J18" s="23" t="n">
        <f aca="false">J19</f>
        <v>0</v>
      </c>
      <c r="K18" s="20" t="n">
        <f aca="false">K19</f>
        <v>0</v>
      </c>
      <c r="L18" s="20" t="n">
        <f aca="false">L19</f>
        <v>369.268</v>
      </c>
      <c r="M18" s="20" t="n">
        <f aca="false">M19</f>
        <v>2023496.55</v>
      </c>
      <c r="N18" s="20" t="n">
        <f aca="false">N19</f>
        <v>0</v>
      </c>
      <c r="O18" s="20" t="n">
        <f aca="false">O19</f>
        <v>0</v>
      </c>
      <c r="P18" s="20" t="n">
        <f aca="false">P19</f>
        <v>0</v>
      </c>
      <c r="Q18" s="20" t="n">
        <f aca="false">Q19</f>
        <v>0</v>
      </c>
      <c r="R18" s="20" t="n">
        <f aca="false">R19</f>
        <v>0</v>
      </c>
      <c r="S18" s="20" t="n">
        <f aca="false">S19</f>
        <v>0</v>
      </c>
      <c r="T18" s="20" t="n">
        <f aca="false">T19</f>
        <v>0</v>
      </c>
      <c r="U18" s="20" t="n">
        <f aca="false">U19</f>
        <v>0</v>
      </c>
      <c r="V18" s="20" t="n">
        <f aca="false">V19</f>
        <v>0</v>
      </c>
      <c r="W18" s="20" t="n">
        <f aca="false">W19</f>
        <v>64756.31</v>
      </c>
      <c r="X18" s="20" t="n">
        <f aca="false">X19</f>
        <v>11691.76</v>
      </c>
      <c r="Y18" s="20" t="n">
        <f aca="false">Y19</f>
        <v>0</v>
      </c>
      <c r="Z18" s="22" t="s">
        <v>35</v>
      </c>
      <c r="AA18" s="22" t="s">
        <v>35</v>
      </c>
      <c r="AB18" s="22" t="s">
        <v>35</v>
      </c>
    </row>
    <row r="19" customFormat="false" ht="17.35" hidden="false" customHeight="false" outlineLevel="0" collapsed="false">
      <c r="A19" s="24" t="n">
        <v>2</v>
      </c>
      <c r="B19" s="25" t="s">
        <v>39</v>
      </c>
      <c r="C19" s="20" t="n">
        <f aca="false">D19+E19+F19+G19+H19+I19+K19+M19+O19+Q19+S19+T19+U19+V19+W19+X19+Y19</f>
        <v>2099944.62</v>
      </c>
      <c r="D19" s="26" t="n">
        <v>0</v>
      </c>
      <c r="E19" s="26" t="n">
        <v>0</v>
      </c>
      <c r="F19" s="26" t="n">
        <v>0</v>
      </c>
      <c r="G19" s="26" t="n">
        <v>0</v>
      </c>
      <c r="H19" s="26" t="n">
        <v>0</v>
      </c>
      <c r="I19" s="26" t="n">
        <v>0</v>
      </c>
      <c r="J19" s="27" t="n">
        <v>0</v>
      </c>
      <c r="K19" s="26" t="n">
        <v>0</v>
      </c>
      <c r="L19" s="20" t="n">
        <v>369.268</v>
      </c>
      <c r="M19" s="20" t="n">
        <v>2023496.55</v>
      </c>
      <c r="N19" s="26" t="n">
        <v>0</v>
      </c>
      <c r="O19" s="26" t="n">
        <v>0</v>
      </c>
      <c r="P19" s="20" t="n">
        <v>0</v>
      </c>
      <c r="Q19" s="20" t="n">
        <v>0</v>
      </c>
      <c r="R19" s="26" t="n">
        <v>0</v>
      </c>
      <c r="S19" s="26" t="n">
        <v>0</v>
      </c>
      <c r="T19" s="26" t="n">
        <v>0</v>
      </c>
      <c r="U19" s="26" t="n">
        <v>0</v>
      </c>
      <c r="V19" s="26" t="n">
        <v>0</v>
      </c>
      <c r="W19" s="20" t="n">
        <v>64756.31</v>
      </c>
      <c r="X19" s="26" t="n">
        <v>11691.76</v>
      </c>
      <c r="Y19" s="26" t="n">
        <v>0</v>
      </c>
      <c r="Z19" s="22" t="n">
        <v>2023</v>
      </c>
      <c r="AA19" s="22" t="n">
        <v>2023</v>
      </c>
      <c r="AB19" s="22" t="n">
        <v>2023</v>
      </c>
    </row>
    <row r="20" customFormat="false" ht="17.35" hidden="false" customHeight="false" outlineLevel="0" collapsed="false">
      <c r="A20" s="18" t="s">
        <v>40</v>
      </c>
      <c r="B20" s="25"/>
      <c r="C20" s="19" t="n">
        <f aca="false">C21+C22</f>
        <v>6041248.27</v>
      </c>
      <c r="D20" s="20" t="n">
        <f aca="false">D21+D22</f>
        <v>0</v>
      </c>
      <c r="E20" s="20" t="n">
        <f aca="false">E21+E22</f>
        <v>0</v>
      </c>
      <c r="F20" s="20" t="n">
        <f aca="false">F21+F22</f>
        <v>0</v>
      </c>
      <c r="G20" s="20" t="n">
        <f aca="false">G21+G22</f>
        <v>0</v>
      </c>
      <c r="H20" s="20" t="n">
        <f aca="false">H21+H22</f>
        <v>0</v>
      </c>
      <c r="I20" s="20" t="n">
        <f aca="false">I21+I22</f>
        <v>0</v>
      </c>
      <c r="J20" s="23" t="n">
        <f aca="false">J21+J22</f>
        <v>0</v>
      </c>
      <c r="K20" s="20" t="n">
        <f aca="false">K21+K22</f>
        <v>0</v>
      </c>
      <c r="L20" s="20" t="n">
        <f aca="false">L21+L22</f>
        <v>913.6</v>
      </c>
      <c r="M20" s="20" t="n">
        <f aca="false">M21+M22</f>
        <v>5977924.12</v>
      </c>
      <c r="N20" s="20" t="n">
        <f aca="false">N21+N22</f>
        <v>0</v>
      </c>
      <c r="O20" s="20" t="n">
        <f aca="false">O21+O22</f>
        <v>0</v>
      </c>
      <c r="P20" s="20" t="n">
        <f aca="false">P21+P22</f>
        <v>0</v>
      </c>
      <c r="Q20" s="20" t="n">
        <f aca="false">Q21+Q22</f>
        <v>0</v>
      </c>
      <c r="R20" s="20" t="n">
        <f aca="false">R21+R22</f>
        <v>0</v>
      </c>
      <c r="S20" s="20" t="n">
        <f aca="false">S21+S22</f>
        <v>0</v>
      </c>
      <c r="T20" s="20" t="n">
        <f aca="false">T21+T22</f>
        <v>0</v>
      </c>
      <c r="U20" s="20" t="n">
        <f aca="false">U21+U22</f>
        <v>0</v>
      </c>
      <c r="V20" s="20" t="n">
        <f aca="false">V21+V22</f>
        <v>0</v>
      </c>
      <c r="W20" s="20" t="n">
        <f aca="false">W21+W22</f>
        <v>0</v>
      </c>
      <c r="X20" s="20" t="n">
        <f aca="false">X21+X22</f>
        <v>63324.15</v>
      </c>
      <c r="Y20" s="20" t="n">
        <f aca="false">Y21+Y22</f>
        <v>0</v>
      </c>
      <c r="Z20" s="22" t="s">
        <v>35</v>
      </c>
      <c r="AA20" s="22" t="s">
        <v>35</v>
      </c>
      <c r="AB20" s="22" t="s">
        <v>35</v>
      </c>
    </row>
    <row r="21" customFormat="false" ht="17.35" hidden="false" customHeight="false" outlineLevel="0" collapsed="false">
      <c r="A21" s="24" t="n">
        <v>3</v>
      </c>
      <c r="B21" s="25" t="s">
        <v>41</v>
      </c>
      <c r="C21" s="20" t="n">
        <f aca="false">D21+E21+F21+G21+H21+I21+K21+M21+O21+Q21+S21+T21+U21+V21+W21+X21+Y21</f>
        <v>2988281.18</v>
      </c>
      <c r="D21" s="26" t="n">
        <v>0</v>
      </c>
      <c r="E21" s="26" t="n">
        <v>0</v>
      </c>
      <c r="F21" s="26" t="n">
        <v>0</v>
      </c>
      <c r="G21" s="26" t="n">
        <v>0</v>
      </c>
      <c r="H21" s="26" t="n">
        <v>0</v>
      </c>
      <c r="I21" s="26" t="n">
        <v>0</v>
      </c>
      <c r="J21" s="27" t="n">
        <v>0</v>
      </c>
      <c r="K21" s="26" t="n">
        <v>0</v>
      </c>
      <c r="L21" s="20" t="n">
        <v>453.6</v>
      </c>
      <c r="M21" s="26" t="n">
        <v>2956958.12</v>
      </c>
      <c r="N21" s="26" t="n">
        <v>0</v>
      </c>
      <c r="O21" s="26" t="n">
        <v>0</v>
      </c>
      <c r="P21" s="26" t="n">
        <v>0</v>
      </c>
      <c r="Q21" s="26" t="n">
        <v>0</v>
      </c>
      <c r="R21" s="26" t="n">
        <v>0</v>
      </c>
      <c r="S21" s="26" t="n">
        <v>0</v>
      </c>
      <c r="T21" s="26" t="n">
        <v>0</v>
      </c>
      <c r="U21" s="26" t="n">
        <v>0</v>
      </c>
      <c r="V21" s="26" t="n">
        <v>0</v>
      </c>
      <c r="W21" s="26" t="n">
        <v>0</v>
      </c>
      <c r="X21" s="26" t="n">
        <v>31323.06</v>
      </c>
      <c r="Y21" s="26" t="n">
        <v>0</v>
      </c>
      <c r="Z21" s="28" t="s">
        <v>42</v>
      </c>
      <c r="AA21" s="28" t="n">
        <v>2023</v>
      </c>
      <c r="AB21" s="29" t="n">
        <v>2023</v>
      </c>
    </row>
    <row r="22" customFormat="false" ht="17.35" hidden="false" customHeight="false" outlineLevel="0" collapsed="false">
      <c r="A22" s="24" t="n">
        <v>4</v>
      </c>
      <c r="B22" s="25" t="s">
        <v>43</v>
      </c>
      <c r="C22" s="20" t="n">
        <f aca="false">D22+E22+F22+G22+H22+I22+K22+M22+O22+Q22+S22+T22+U22+V22+W22+X22+Y22</f>
        <v>3052967.09</v>
      </c>
      <c r="D22" s="26" t="n">
        <v>0</v>
      </c>
      <c r="E22" s="26" t="n">
        <v>0</v>
      </c>
      <c r="F22" s="26" t="n">
        <v>0</v>
      </c>
      <c r="G22" s="26" t="n">
        <v>0</v>
      </c>
      <c r="H22" s="26" t="n">
        <v>0</v>
      </c>
      <c r="I22" s="26" t="n">
        <v>0</v>
      </c>
      <c r="J22" s="27" t="n">
        <v>0</v>
      </c>
      <c r="K22" s="26" t="n">
        <v>0</v>
      </c>
      <c r="L22" s="20" t="n">
        <v>460</v>
      </c>
      <c r="M22" s="26" t="n">
        <v>3020966</v>
      </c>
      <c r="N22" s="26" t="n">
        <v>0</v>
      </c>
      <c r="O22" s="26" t="n">
        <v>0</v>
      </c>
      <c r="P22" s="26" t="n">
        <v>0</v>
      </c>
      <c r="Q22" s="26" t="n">
        <v>0</v>
      </c>
      <c r="R22" s="26" t="n">
        <v>0</v>
      </c>
      <c r="S22" s="26" t="n">
        <v>0</v>
      </c>
      <c r="T22" s="26" t="n">
        <v>0</v>
      </c>
      <c r="U22" s="26" t="n">
        <v>0</v>
      </c>
      <c r="V22" s="26" t="n">
        <v>0</v>
      </c>
      <c r="W22" s="26" t="n">
        <v>0</v>
      </c>
      <c r="X22" s="26" t="n">
        <v>32001.09</v>
      </c>
      <c r="Y22" s="26" t="n">
        <v>0</v>
      </c>
      <c r="Z22" s="28" t="s">
        <v>42</v>
      </c>
      <c r="AA22" s="28" t="n">
        <v>2023</v>
      </c>
      <c r="AB22" s="29" t="n">
        <v>2023</v>
      </c>
    </row>
    <row r="23" customFormat="false" ht="17.35" hidden="false" customHeight="false" outlineLevel="0" collapsed="false">
      <c r="A23" s="18" t="s">
        <v>44</v>
      </c>
      <c r="B23" s="18"/>
      <c r="C23" s="19" t="n">
        <f aca="false">C24+C26+C28</f>
        <v>10912187.01</v>
      </c>
      <c r="D23" s="20" t="n">
        <f aca="false">D24+D26+D28</f>
        <v>0</v>
      </c>
      <c r="E23" s="20" t="n">
        <f aca="false">E24+E26+E28</f>
        <v>0</v>
      </c>
      <c r="F23" s="20" t="n">
        <f aca="false">F24+F26+F28</f>
        <v>0</v>
      </c>
      <c r="G23" s="20" t="n">
        <f aca="false">G24+G26+G28</f>
        <v>0</v>
      </c>
      <c r="H23" s="20" t="n">
        <f aca="false">H24+H26+H28</f>
        <v>0</v>
      </c>
      <c r="I23" s="20" t="n">
        <f aca="false">I24+I26+I28</f>
        <v>0</v>
      </c>
      <c r="J23" s="21" t="n">
        <f aca="false">J24+J26+J28</f>
        <v>0</v>
      </c>
      <c r="K23" s="20" t="n">
        <f aca="false">K24+K26+K28</f>
        <v>0</v>
      </c>
      <c r="L23" s="20" t="n">
        <f aca="false">L24+L26+L28</f>
        <v>1574.4</v>
      </c>
      <c r="M23" s="20" t="n">
        <f aca="false">M24+M26+M28</f>
        <v>10513785.6</v>
      </c>
      <c r="N23" s="20" t="n">
        <f aca="false">N24+N26+N28</f>
        <v>0</v>
      </c>
      <c r="O23" s="20" t="n">
        <f aca="false">O24+O26+O28</f>
        <v>0</v>
      </c>
      <c r="P23" s="20" t="n">
        <f aca="false">P24+P26+P28</f>
        <v>0</v>
      </c>
      <c r="Q23" s="20" t="n">
        <f aca="false">Q24+Q26+Q28</f>
        <v>0</v>
      </c>
      <c r="R23" s="20" t="n">
        <f aca="false">R24+R26+R28</f>
        <v>0</v>
      </c>
      <c r="S23" s="20" t="n">
        <f aca="false">S24+S26+S28</f>
        <v>0</v>
      </c>
      <c r="T23" s="20" t="n">
        <f aca="false">T24+T26+T28</f>
        <v>0</v>
      </c>
      <c r="U23" s="20" t="n">
        <f aca="false">U24+U26+U28</f>
        <v>0</v>
      </c>
      <c r="V23" s="20" t="n">
        <f aca="false">V24+V26+V28</f>
        <v>0</v>
      </c>
      <c r="W23" s="20" t="n">
        <f aca="false">W24+W26+W28</f>
        <v>240694.62</v>
      </c>
      <c r="X23" s="20" t="n">
        <f aca="false">X24+X26+X28</f>
        <v>157706.79</v>
      </c>
      <c r="Y23" s="20" t="n">
        <f aca="false">Y24+Y26+Y28</f>
        <v>0</v>
      </c>
      <c r="Z23" s="22" t="s">
        <v>35</v>
      </c>
      <c r="AA23" s="22" t="s">
        <v>35</v>
      </c>
      <c r="AB23" s="22" t="s">
        <v>35</v>
      </c>
    </row>
    <row r="24" customFormat="false" ht="17.35" hidden="false" customHeight="false" outlineLevel="0" collapsed="false">
      <c r="A24" s="18" t="s">
        <v>45</v>
      </c>
      <c r="B24" s="18"/>
      <c r="C24" s="19" t="n">
        <f aca="false">C25</f>
        <v>4369261.57</v>
      </c>
      <c r="D24" s="20" t="n">
        <f aca="false">D25</f>
        <v>0</v>
      </c>
      <c r="E24" s="20" t="n">
        <f aca="false">E25</f>
        <v>0</v>
      </c>
      <c r="F24" s="20" t="n">
        <f aca="false">F25</f>
        <v>0</v>
      </c>
      <c r="G24" s="20" t="n">
        <f aca="false">G25</f>
        <v>0</v>
      </c>
      <c r="H24" s="20" t="n">
        <f aca="false">H25</f>
        <v>0</v>
      </c>
      <c r="I24" s="20" t="n">
        <f aca="false">I25</f>
        <v>0</v>
      </c>
      <c r="J24" s="23" t="n">
        <f aca="false">J25</f>
        <v>0</v>
      </c>
      <c r="K24" s="20" t="n">
        <f aca="false">K25</f>
        <v>0</v>
      </c>
      <c r="L24" s="20" t="n">
        <f aca="false">L25</f>
        <v>661.88</v>
      </c>
      <c r="M24" s="20" t="n">
        <f aca="false">M25</f>
        <v>4208872.4</v>
      </c>
      <c r="N24" s="20" t="n">
        <f aca="false">N25</f>
        <v>0</v>
      </c>
      <c r="O24" s="20" t="n">
        <f aca="false">O25</f>
        <v>0</v>
      </c>
      <c r="P24" s="20" t="n">
        <f aca="false">P25</f>
        <v>0</v>
      </c>
      <c r="Q24" s="20" t="n">
        <f aca="false">Q25</f>
        <v>0</v>
      </c>
      <c r="R24" s="20" t="n">
        <f aca="false">R25</f>
        <v>0</v>
      </c>
      <c r="S24" s="20" t="n">
        <f aca="false">S25</f>
        <v>0</v>
      </c>
      <c r="T24" s="20" t="n">
        <f aca="false">T25</f>
        <v>0</v>
      </c>
      <c r="U24" s="20" t="n">
        <f aca="false">U25</f>
        <v>0</v>
      </c>
      <c r="V24" s="20" t="n">
        <f aca="false">V25</f>
        <v>0</v>
      </c>
      <c r="W24" s="20" t="n">
        <f aca="false">W25</f>
        <v>97256.08</v>
      </c>
      <c r="X24" s="20" t="n">
        <f aca="false">X25</f>
        <v>63133.09</v>
      </c>
      <c r="Y24" s="20" t="n">
        <f aca="false">Y25</f>
        <v>0</v>
      </c>
      <c r="Z24" s="22" t="s">
        <v>35</v>
      </c>
      <c r="AA24" s="22" t="s">
        <v>35</v>
      </c>
      <c r="AB24" s="22" t="s">
        <v>35</v>
      </c>
    </row>
    <row r="25" customFormat="false" ht="17.35" hidden="false" customHeight="false" outlineLevel="0" collapsed="false">
      <c r="A25" s="24" t="n">
        <v>1</v>
      </c>
      <c r="B25" s="25" t="s">
        <v>46</v>
      </c>
      <c r="C25" s="20" t="n">
        <f aca="false">D25+E25+F25+G25+H25+I25+K25+M25+O25+Q25+S25+T25+U25+V25+W25+X25+Y25</f>
        <v>4369261.57</v>
      </c>
      <c r="D25" s="26" t="n">
        <v>0</v>
      </c>
      <c r="E25" s="26" t="n">
        <v>0</v>
      </c>
      <c r="F25" s="26" t="n">
        <v>0</v>
      </c>
      <c r="G25" s="26" t="n">
        <v>0</v>
      </c>
      <c r="H25" s="26" t="n">
        <v>0</v>
      </c>
      <c r="I25" s="26" t="n">
        <v>0</v>
      </c>
      <c r="J25" s="27" t="n">
        <v>0</v>
      </c>
      <c r="K25" s="26" t="n">
        <v>0</v>
      </c>
      <c r="L25" s="20" t="n">
        <v>661.88</v>
      </c>
      <c r="M25" s="20" t="n">
        <v>4208872.4</v>
      </c>
      <c r="N25" s="26" t="n">
        <v>0</v>
      </c>
      <c r="O25" s="26" t="n">
        <v>0</v>
      </c>
      <c r="P25" s="26" t="n">
        <v>0</v>
      </c>
      <c r="Q25" s="26" t="n">
        <v>0</v>
      </c>
      <c r="R25" s="26" t="n">
        <v>0</v>
      </c>
      <c r="S25" s="26" t="n">
        <v>0</v>
      </c>
      <c r="T25" s="26" t="n">
        <v>0</v>
      </c>
      <c r="U25" s="26" t="n">
        <v>0</v>
      </c>
      <c r="V25" s="26" t="n">
        <v>0</v>
      </c>
      <c r="W25" s="20" t="n">
        <v>97256.08</v>
      </c>
      <c r="X25" s="20" t="n">
        <v>63133.09</v>
      </c>
      <c r="Y25" s="26" t="n">
        <v>0</v>
      </c>
      <c r="Z25" s="22" t="n">
        <v>2024</v>
      </c>
      <c r="AA25" s="22" t="n">
        <v>2024</v>
      </c>
      <c r="AB25" s="22" t="n">
        <v>2024</v>
      </c>
    </row>
    <row r="26" customFormat="false" ht="17.35" hidden="false" customHeight="false" outlineLevel="0" collapsed="false">
      <c r="A26" s="18" t="s">
        <v>40</v>
      </c>
      <c r="B26" s="18"/>
      <c r="C26" s="19" t="n">
        <f aca="false">C27</f>
        <v>2228958.66</v>
      </c>
      <c r="D26" s="20" t="n">
        <f aca="false">D27</f>
        <v>0</v>
      </c>
      <c r="E26" s="20" t="n">
        <f aca="false">E27</f>
        <v>0</v>
      </c>
      <c r="F26" s="20" t="n">
        <f aca="false">F27</f>
        <v>0</v>
      </c>
      <c r="G26" s="20" t="n">
        <f aca="false">G27</f>
        <v>0</v>
      </c>
      <c r="H26" s="20" t="n">
        <f aca="false">H27</f>
        <v>0</v>
      </c>
      <c r="I26" s="20" t="n">
        <f aca="false">I27</f>
        <v>0</v>
      </c>
      <c r="J26" s="23" t="n">
        <f aca="false">J27</f>
        <v>0</v>
      </c>
      <c r="K26" s="20" t="n">
        <f aca="false">K27</f>
        <v>0</v>
      </c>
      <c r="L26" s="20" t="n">
        <f aca="false">L27</f>
        <v>294.5</v>
      </c>
      <c r="M26" s="20" t="n">
        <f aca="false">M27</f>
        <v>2134587.08</v>
      </c>
      <c r="N26" s="20" t="n">
        <f aca="false">N27</f>
        <v>0</v>
      </c>
      <c r="O26" s="20" t="n">
        <f aca="false">O27</f>
        <v>0</v>
      </c>
      <c r="P26" s="20" t="n">
        <f aca="false">P27</f>
        <v>0</v>
      </c>
      <c r="Q26" s="20" t="n">
        <f aca="false">Q27</f>
        <v>0</v>
      </c>
      <c r="R26" s="20" t="n">
        <f aca="false">R27</f>
        <v>0</v>
      </c>
      <c r="S26" s="20" t="n">
        <f aca="false">S27</f>
        <v>0</v>
      </c>
      <c r="T26" s="20" t="n">
        <f aca="false">T27</f>
        <v>0</v>
      </c>
      <c r="U26" s="20" t="n">
        <f aca="false">U27</f>
        <v>0</v>
      </c>
      <c r="V26" s="20" t="n">
        <f aca="false">V27</f>
        <v>0</v>
      </c>
      <c r="W26" s="20" t="n">
        <f aca="false">W27</f>
        <v>62352.77</v>
      </c>
      <c r="X26" s="20" t="n">
        <f aca="false">X27</f>
        <v>32018.81</v>
      </c>
      <c r="Y26" s="20" t="n">
        <f aca="false">Y27</f>
        <v>0</v>
      </c>
      <c r="Z26" s="22" t="s">
        <v>35</v>
      </c>
      <c r="AA26" s="22" t="s">
        <v>35</v>
      </c>
      <c r="AB26" s="22" t="s">
        <v>35</v>
      </c>
    </row>
    <row r="27" customFormat="false" ht="17.35" hidden="false" customHeight="false" outlineLevel="0" collapsed="false">
      <c r="A27" s="24" t="n">
        <v>2</v>
      </c>
      <c r="B27" s="25" t="s">
        <v>47</v>
      </c>
      <c r="C27" s="20" t="n">
        <f aca="false">D27+E27+F27+G27+H27+I27+K27+M27+O27+Q27+S27+T27+U27+V27+W27+X27+Y27</f>
        <v>2228958.66</v>
      </c>
      <c r="D27" s="26" t="n">
        <v>0</v>
      </c>
      <c r="E27" s="26" t="n">
        <v>0</v>
      </c>
      <c r="F27" s="26" t="n">
        <v>0</v>
      </c>
      <c r="G27" s="26" t="n">
        <v>0</v>
      </c>
      <c r="H27" s="26" t="n">
        <v>0</v>
      </c>
      <c r="I27" s="26" t="n">
        <v>0</v>
      </c>
      <c r="J27" s="27" t="n">
        <v>0</v>
      </c>
      <c r="K27" s="26" t="n">
        <v>0</v>
      </c>
      <c r="L27" s="20" t="n">
        <v>294.5</v>
      </c>
      <c r="M27" s="20" t="n">
        <v>2134587.08</v>
      </c>
      <c r="N27" s="26" t="n">
        <v>0</v>
      </c>
      <c r="O27" s="26" t="n">
        <v>0</v>
      </c>
      <c r="P27" s="26" t="n">
        <v>0</v>
      </c>
      <c r="Q27" s="26" t="n">
        <v>0</v>
      </c>
      <c r="R27" s="26" t="n">
        <v>0</v>
      </c>
      <c r="S27" s="26" t="n">
        <v>0</v>
      </c>
      <c r="T27" s="26" t="n">
        <v>0</v>
      </c>
      <c r="U27" s="26" t="n">
        <v>0</v>
      </c>
      <c r="V27" s="26" t="n">
        <v>0</v>
      </c>
      <c r="W27" s="20" t="n">
        <v>62352.77</v>
      </c>
      <c r="X27" s="20" t="n">
        <v>32018.81</v>
      </c>
      <c r="Y27" s="26" t="n">
        <v>0</v>
      </c>
      <c r="Z27" s="22" t="n">
        <v>2024</v>
      </c>
      <c r="AA27" s="22" t="n">
        <v>2024</v>
      </c>
      <c r="AB27" s="22" t="n">
        <v>2024</v>
      </c>
    </row>
    <row r="28" customFormat="false" ht="17.35" hidden="false" customHeight="false" outlineLevel="0" collapsed="false">
      <c r="A28" s="18" t="s">
        <v>48</v>
      </c>
      <c r="B28" s="18"/>
      <c r="C28" s="19" t="n">
        <f aca="false">C29</f>
        <v>4313966.78</v>
      </c>
      <c r="D28" s="20" t="n">
        <f aca="false">D29</f>
        <v>0</v>
      </c>
      <c r="E28" s="20" t="n">
        <f aca="false">E29</f>
        <v>0</v>
      </c>
      <c r="F28" s="20" t="n">
        <f aca="false">F29</f>
        <v>0</v>
      </c>
      <c r="G28" s="20" t="n">
        <f aca="false">G29</f>
        <v>0</v>
      </c>
      <c r="H28" s="20" t="n">
        <f aca="false">H29</f>
        <v>0</v>
      </c>
      <c r="I28" s="20" t="n">
        <f aca="false">I29</f>
        <v>0</v>
      </c>
      <c r="J28" s="23" t="n">
        <f aca="false">J29</f>
        <v>0</v>
      </c>
      <c r="K28" s="20" t="n">
        <f aca="false">K29</f>
        <v>0</v>
      </c>
      <c r="L28" s="20" t="n">
        <f aca="false">L29</f>
        <v>618.02</v>
      </c>
      <c r="M28" s="20" t="n">
        <f aca="false">M29</f>
        <v>4170326.12</v>
      </c>
      <c r="N28" s="20" t="n">
        <f aca="false">N29</f>
        <v>0</v>
      </c>
      <c r="O28" s="20" t="n">
        <f aca="false">O29</f>
        <v>0</v>
      </c>
      <c r="P28" s="20" t="n">
        <f aca="false">P29</f>
        <v>0</v>
      </c>
      <c r="Q28" s="20" t="n">
        <f aca="false">Q29</f>
        <v>0</v>
      </c>
      <c r="R28" s="20" t="n">
        <f aca="false">R29</f>
        <v>0</v>
      </c>
      <c r="S28" s="20" t="n">
        <f aca="false">S29</f>
        <v>0</v>
      </c>
      <c r="T28" s="20" t="n">
        <f aca="false">T29</f>
        <v>0</v>
      </c>
      <c r="U28" s="20" t="n">
        <f aca="false">U29</f>
        <v>0</v>
      </c>
      <c r="V28" s="20" t="n">
        <f aca="false">V29</f>
        <v>0</v>
      </c>
      <c r="W28" s="20" t="n">
        <f aca="false">W29</f>
        <v>81085.77</v>
      </c>
      <c r="X28" s="20" t="n">
        <f aca="false">X29</f>
        <v>62554.89</v>
      </c>
      <c r="Y28" s="20" t="n">
        <f aca="false">Y29</f>
        <v>0</v>
      </c>
      <c r="Z28" s="22" t="s">
        <v>35</v>
      </c>
      <c r="AA28" s="22" t="s">
        <v>35</v>
      </c>
      <c r="AB28" s="22" t="s">
        <v>35</v>
      </c>
    </row>
    <row r="29" customFormat="false" ht="17.35" hidden="false" customHeight="false" outlineLevel="0" collapsed="false">
      <c r="A29" s="24" t="n">
        <v>3</v>
      </c>
      <c r="B29" s="25" t="s">
        <v>49</v>
      </c>
      <c r="C29" s="20" t="n">
        <f aca="false">D29+E29+F29+G29+H29+I29+K29+M29+O29+Q29+S29+T29+U29+V29+W29+X29+Y29</f>
        <v>4313966.78</v>
      </c>
      <c r="D29" s="26" t="n">
        <v>0</v>
      </c>
      <c r="E29" s="26" t="n">
        <v>0</v>
      </c>
      <c r="F29" s="26" t="n">
        <v>0</v>
      </c>
      <c r="G29" s="26" t="n">
        <v>0</v>
      </c>
      <c r="H29" s="26" t="n">
        <v>0</v>
      </c>
      <c r="I29" s="26" t="n">
        <v>0</v>
      </c>
      <c r="J29" s="27" t="n">
        <v>0</v>
      </c>
      <c r="K29" s="26" t="n">
        <v>0</v>
      </c>
      <c r="L29" s="20" t="n">
        <v>618.02</v>
      </c>
      <c r="M29" s="20" t="n">
        <v>4170326.12</v>
      </c>
      <c r="N29" s="26" t="n">
        <v>0</v>
      </c>
      <c r="O29" s="26" t="n">
        <v>0</v>
      </c>
      <c r="P29" s="26" t="n">
        <v>0</v>
      </c>
      <c r="Q29" s="26" t="n">
        <v>0</v>
      </c>
      <c r="R29" s="26" t="n">
        <v>0</v>
      </c>
      <c r="S29" s="26" t="n">
        <v>0</v>
      </c>
      <c r="T29" s="26" t="n">
        <v>0</v>
      </c>
      <c r="U29" s="26" t="n">
        <v>0</v>
      </c>
      <c r="V29" s="26" t="n">
        <v>0</v>
      </c>
      <c r="W29" s="20" t="n">
        <v>81085.77</v>
      </c>
      <c r="X29" s="20" t="n">
        <v>62554.89</v>
      </c>
      <c r="Y29" s="26" t="n">
        <v>0</v>
      </c>
      <c r="Z29" s="22" t="n">
        <v>2024</v>
      </c>
      <c r="AA29" s="22" t="n">
        <v>2024</v>
      </c>
      <c r="AB29" s="22" t="n">
        <v>2024</v>
      </c>
    </row>
    <row r="30" customFormat="false" ht="17.35" hidden="false" customHeight="false" outlineLevel="0" collapsed="false">
      <c r="A30" s="30" t="s">
        <v>50</v>
      </c>
      <c r="B30" s="31"/>
      <c r="C30" s="19" t="n">
        <f aca="false">C31+C33+C35+C37+C40</f>
        <v>29496333.99</v>
      </c>
      <c r="D30" s="20" t="n">
        <f aca="false">D31+D33+D35+D37+D40</f>
        <v>0</v>
      </c>
      <c r="E30" s="20" t="n">
        <f aca="false">E31+E33+E35+E37+E40</f>
        <v>0</v>
      </c>
      <c r="F30" s="20" t="n">
        <f aca="false">F31+F33+F35+F37+F40</f>
        <v>0</v>
      </c>
      <c r="G30" s="20" t="n">
        <f aca="false">G31+G33+G35+G37+G40</f>
        <v>0</v>
      </c>
      <c r="H30" s="20" t="n">
        <f aca="false">H31+H33+H35+H37+H40</f>
        <v>0</v>
      </c>
      <c r="I30" s="20" t="n">
        <f aca="false">I31+I33+I35+I37+I40</f>
        <v>0</v>
      </c>
      <c r="J30" s="23" t="n">
        <f aca="false">J31+J33+J35+J37+J40</f>
        <v>0</v>
      </c>
      <c r="K30" s="20" t="n">
        <f aca="false">K31+K33+K35+K37+K40</f>
        <v>0</v>
      </c>
      <c r="L30" s="20" t="n">
        <f aca="false">L31+L33+L35+L37+L40</f>
        <v>3026.04</v>
      </c>
      <c r="M30" s="20" t="n">
        <f aca="false">M31+M33+M35+M37+M40</f>
        <v>28783700.37</v>
      </c>
      <c r="N30" s="20" t="n">
        <f aca="false">N31+N33+N35+N37+N40</f>
        <v>0</v>
      </c>
      <c r="O30" s="20" t="n">
        <f aca="false">O31+O33+O35+O37+O40</f>
        <v>0</v>
      </c>
      <c r="P30" s="20" t="n">
        <f aca="false">P31+P33+P35+P37+P40</f>
        <v>0</v>
      </c>
      <c r="Q30" s="20" t="n">
        <f aca="false">Q31+Q33+Q35+Q37+Q40</f>
        <v>0</v>
      </c>
      <c r="R30" s="20" t="n">
        <f aca="false">R31+R33+R35+R37+R40</f>
        <v>0</v>
      </c>
      <c r="S30" s="20" t="n">
        <f aca="false">S31+S33+S35+S37+S40</f>
        <v>0</v>
      </c>
      <c r="T30" s="20" t="n">
        <f aca="false">T31+T33+T35+T37+T40</f>
        <v>0</v>
      </c>
      <c r="U30" s="20" t="n">
        <f aca="false">U31+U33+U35+U37+U40</f>
        <v>0</v>
      </c>
      <c r="V30" s="20" t="n">
        <f aca="false">V31+V33+V35+V37+V40</f>
        <v>0</v>
      </c>
      <c r="W30" s="20" t="n">
        <f aca="false">W31+W33+W35+W37+W40</f>
        <v>262527.44</v>
      </c>
      <c r="X30" s="20" t="n">
        <f aca="false">X31+X33+X35+X37+X40</f>
        <v>450106.18</v>
      </c>
      <c r="Y30" s="20" t="n">
        <f aca="false">Y31+Y33+Y35+Y37+Y40</f>
        <v>0</v>
      </c>
      <c r="Z30" s="22" t="s">
        <v>35</v>
      </c>
      <c r="AA30" s="22" t="s">
        <v>35</v>
      </c>
      <c r="AB30" s="22" t="s">
        <v>35</v>
      </c>
    </row>
    <row r="31" customFormat="false" ht="17.35" hidden="false" customHeight="false" outlineLevel="0" collapsed="false">
      <c r="A31" s="18" t="s">
        <v>51</v>
      </c>
      <c r="B31" s="18"/>
      <c r="C31" s="19" t="n">
        <f aca="false">C32</f>
        <v>3924657.43</v>
      </c>
      <c r="D31" s="20" t="n">
        <f aca="false">D32</f>
        <v>0</v>
      </c>
      <c r="E31" s="20" t="n">
        <f aca="false">E32</f>
        <v>0</v>
      </c>
      <c r="F31" s="20" t="n">
        <f aca="false">F32</f>
        <v>0</v>
      </c>
      <c r="G31" s="20" t="n">
        <f aca="false">G32</f>
        <v>0</v>
      </c>
      <c r="H31" s="20" t="n">
        <f aca="false">H32</f>
        <v>0</v>
      </c>
      <c r="I31" s="20" t="n">
        <f aca="false">I32</f>
        <v>0</v>
      </c>
      <c r="J31" s="23" t="n">
        <f aca="false">J32</f>
        <v>0</v>
      </c>
      <c r="K31" s="20" t="n">
        <f aca="false">K32</f>
        <v>0</v>
      </c>
      <c r="L31" s="20" t="n">
        <f aca="false">L32</f>
        <v>502.3</v>
      </c>
      <c r="M31" s="20" t="n">
        <f aca="false">M32</f>
        <v>3749281.95</v>
      </c>
      <c r="N31" s="20" t="n">
        <f aca="false">N32</f>
        <v>0</v>
      </c>
      <c r="O31" s="20" t="n">
        <f aca="false">O32</f>
        <v>0</v>
      </c>
      <c r="P31" s="20" t="n">
        <f aca="false">P32</f>
        <v>0</v>
      </c>
      <c r="Q31" s="20" t="n">
        <f aca="false">Q32</f>
        <v>0</v>
      </c>
      <c r="R31" s="20" t="n">
        <f aca="false">R32</f>
        <v>0</v>
      </c>
      <c r="S31" s="20" t="n">
        <f aca="false">S32</f>
        <v>0</v>
      </c>
      <c r="T31" s="20" t="n">
        <f aca="false">T32</f>
        <v>0</v>
      </c>
      <c r="U31" s="20" t="n">
        <f aca="false">U32</f>
        <v>0</v>
      </c>
      <c r="V31" s="20" t="n">
        <f aca="false">V32</f>
        <v>0</v>
      </c>
      <c r="W31" s="20" t="n">
        <f aca="false">W32</f>
        <v>119417.45</v>
      </c>
      <c r="X31" s="20" t="n">
        <f aca="false">X32</f>
        <v>55958.03</v>
      </c>
      <c r="Y31" s="20" t="n">
        <f aca="false">Y32</f>
        <v>0</v>
      </c>
      <c r="Z31" s="22" t="s">
        <v>35</v>
      </c>
      <c r="AA31" s="22" t="s">
        <v>35</v>
      </c>
      <c r="AB31" s="22" t="s">
        <v>35</v>
      </c>
    </row>
    <row r="32" customFormat="false" ht="17.35" hidden="false" customHeight="false" outlineLevel="0" collapsed="false">
      <c r="A32" s="24" t="n">
        <v>1</v>
      </c>
      <c r="B32" s="25" t="s">
        <v>52</v>
      </c>
      <c r="C32" s="20" t="n">
        <f aca="false">D32+E32+F32+G32+H32+I32+K32+M32+O32+Q32+S32+T32+U32+V32+W32+X32+Y32</f>
        <v>3924657.43</v>
      </c>
      <c r="D32" s="26" t="n">
        <v>0</v>
      </c>
      <c r="E32" s="26" t="n">
        <v>0</v>
      </c>
      <c r="F32" s="26" t="n">
        <v>0</v>
      </c>
      <c r="G32" s="26" t="n">
        <v>0</v>
      </c>
      <c r="H32" s="26" t="n">
        <v>0</v>
      </c>
      <c r="I32" s="26" t="n">
        <v>0</v>
      </c>
      <c r="J32" s="27" t="n">
        <v>0</v>
      </c>
      <c r="K32" s="26" t="n">
        <v>0</v>
      </c>
      <c r="L32" s="20" t="n">
        <v>502.3</v>
      </c>
      <c r="M32" s="20" t="n">
        <v>3749281.95</v>
      </c>
      <c r="N32" s="26" t="n">
        <v>0</v>
      </c>
      <c r="O32" s="26" t="n">
        <v>0</v>
      </c>
      <c r="P32" s="26" t="n">
        <v>0</v>
      </c>
      <c r="Q32" s="26" t="n">
        <v>0</v>
      </c>
      <c r="R32" s="26" t="n">
        <v>0</v>
      </c>
      <c r="S32" s="26" t="n">
        <v>0</v>
      </c>
      <c r="T32" s="26" t="n">
        <v>0</v>
      </c>
      <c r="U32" s="26" t="n">
        <v>0</v>
      </c>
      <c r="V32" s="26" t="n">
        <v>0</v>
      </c>
      <c r="W32" s="20" t="n">
        <v>119417.45</v>
      </c>
      <c r="X32" s="20" t="n">
        <f aca="false">ROUND(M32*1.4925%,2)</f>
        <v>55958.03</v>
      </c>
      <c r="Y32" s="26" t="n">
        <v>0</v>
      </c>
      <c r="Z32" s="22" t="n">
        <v>2025</v>
      </c>
      <c r="AA32" s="22" t="n">
        <v>2025</v>
      </c>
      <c r="AB32" s="22" t="n">
        <v>2025</v>
      </c>
    </row>
    <row r="33" customFormat="false" ht="17.35" hidden="false" customHeight="false" outlineLevel="0" collapsed="false">
      <c r="A33" s="18" t="s">
        <v>53</v>
      </c>
      <c r="B33" s="18"/>
      <c r="C33" s="19" t="n">
        <f aca="false">C34</f>
        <v>3144969.85</v>
      </c>
      <c r="D33" s="20" t="n">
        <f aca="false">D34</f>
        <v>0</v>
      </c>
      <c r="E33" s="20" t="n">
        <f aca="false">E34</f>
        <v>0</v>
      </c>
      <c r="F33" s="20" t="n">
        <f aca="false">F34</f>
        <v>0</v>
      </c>
      <c r="G33" s="20" t="n">
        <f aca="false">G34</f>
        <v>0</v>
      </c>
      <c r="H33" s="20" t="n">
        <f aca="false">H34</f>
        <v>0</v>
      </c>
      <c r="I33" s="20" t="n">
        <f aca="false">I34</f>
        <v>0</v>
      </c>
      <c r="J33" s="23" t="n">
        <f aca="false">J34</f>
        <v>0</v>
      </c>
      <c r="K33" s="20" t="n">
        <f aca="false">K34</f>
        <v>0</v>
      </c>
      <c r="L33" s="20" t="n">
        <f aca="false">L34</f>
        <v>393.2</v>
      </c>
      <c r="M33" s="20" t="n">
        <f aca="false">M34</f>
        <v>2957715.95</v>
      </c>
      <c r="N33" s="20" t="n">
        <f aca="false">N34</f>
        <v>0</v>
      </c>
      <c r="O33" s="20" t="n">
        <f aca="false">O34</f>
        <v>0</v>
      </c>
      <c r="P33" s="20" t="n">
        <f aca="false">P34</f>
        <v>0</v>
      </c>
      <c r="Q33" s="20" t="n">
        <f aca="false">Q34</f>
        <v>0</v>
      </c>
      <c r="R33" s="20" t="n">
        <f aca="false">R34</f>
        <v>0</v>
      </c>
      <c r="S33" s="20" t="n">
        <f aca="false">S34</f>
        <v>0</v>
      </c>
      <c r="T33" s="20" t="n">
        <f aca="false">T34</f>
        <v>0</v>
      </c>
      <c r="U33" s="20" t="n">
        <f aca="false">U34</f>
        <v>0</v>
      </c>
      <c r="V33" s="20" t="n">
        <f aca="false">V34</f>
        <v>0</v>
      </c>
      <c r="W33" s="20" t="n">
        <f aca="false">W34</f>
        <v>143109.99</v>
      </c>
      <c r="X33" s="20" t="n">
        <f aca="false">X34</f>
        <v>44143.91</v>
      </c>
      <c r="Y33" s="20" t="n">
        <f aca="false">Y34</f>
        <v>0</v>
      </c>
      <c r="Z33" s="22" t="s">
        <v>35</v>
      </c>
      <c r="AA33" s="22" t="s">
        <v>35</v>
      </c>
      <c r="AB33" s="22" t="s">
        <v>35</v>
      </c>
    </row>
    <row r="34" customFormat="false" ht="17.35" hidden="false" customHeight="false" outlineLevel="0" collapsed="false">
      <c r="A34" s="24" t="n">
        <v>2</v>
      </c>
      <c r="B34" s="25" t="s">
        <v>54</v>
      </c>
      <c r="C34" s="20" t="n">
        <f aca="false">D34+E34+F34+G34+H34+I34+K34+M34+O34+Q34+S34+T34+U34+V34+W34+X34+Y34</f>
        <v>3144969.85</v>
      </c>
      <c r="D34" s="26" t="n">
        <v>0</v>
      </c>
      <c r="E34" s="26" t="n">
        <v>0</v>
      </c>
      <c r="F34" s="26" t="n">
        <v>0</v>
      </c>
      <c r="G34" s="26" t="n">
        <v>0</v>
      </c>
      <c r="H34" s="26" t="n">
        <v>0</v>
      </c>
      <c r="I34" s="26" t="n">
        <v>0</v>
      </c>
      <c r="J34" s="27" t="n">
        <v>0</v>
      </c>
      <c r="K34" s="26" t="n">
        <v>0</v>
      </c>
      <c r="L34" s="20" t="n">
        <v>393.2</v>
      </c>
      <c r="M34" s="20" t="n">
        <v>2957715.95</v>
      </c>
      <c r="N34" s="26" t="n">
        <v>0</v>
      </c>
      <c r="O34" s="26" t="n">
        <v>0</v>
      </c>
      <c r="P34" s="26" t="n">
        <v>0</v>
      </c>
      <c r="Q34" s="26" t="n">
        <v>0</v>
      </c>
      <c r="R34" s="26" t="n">
        <v>0</v>
      </c>
      <c r="S34" s="26" t="n">
        <v>0</v>
      </c>
      <c r="T34" s="26" t="n">
        <v>0</v>
      </c>
      <c r="U34" s="26" t="n">
        <v>0</v>
      </c>
      <c r="V34" s="26" t="n">
        <v>0</v>
      </c>
      <c r="W34" s="20" t="n">
        <v>143109.99</v>
      </c>
      <c r="X34" s="20" t="n">
        <f aca="false">ROUND(M34*1.4925%,2)</f>
        <v>44143.91</v>
      </c>
      <c r="Y34" s="26" t="n">
        <v>0</v>
      </c>
      <c r="Z34" s="22" t="n">
        <v>2025</v>
      </c>
      <c r="AA34" s="22" t="n">
        <v>2025</v>
      </c>
      <c r="AB34" s="22" t="n">
        <v>2025</v>
      </c>
    </row>
    <row r="35" customFormat="false" ht="17.35" hidden="false" customHeight="false" outlineLevel="0" collapsed="false">
      <c r="A35" s="18" t="s">
        <v>55</v>
      </c>
      <c r="B35" s="18"/>
      <c r="C35" s="19" t="n">
        <f aca="false">C36</f>
        <v>8073708.36</v>
      </c>
      <c r="D35" s="20" t="n">
        <f aca="false">D36</f>
        <v>0</v>
      </c>
      <c r="E35" s="20" t="n">
        <f aca="false">E36</f>
        <v>0</v>
      </c>
      <c r="F35" s="20" t="n">
        <f aca="false">F36</f>
        <v>0</v>
      </c>
      <c r="G35" s="20" t="n">
        <f aca="false">G36</f>
        <v>0</v>
      </c>
      <c r="H35" s="20" t="n">
        <f aca="false">H36</f>
        <v>0</v>
      </c>
      <c r="I35" s="20" t="n">
        <f aca="false">I36</f>
        <v>0</v>
      </c>
      <c r="J35" s="23" t="n">
        <f aca="false">J36</f>
        <v>0</v>
      </c>
      <c r="K35" s="20" t="n">
        <f aca="false">K36</f>
        <v>0</v>
      </c>
      <c r="L35" s="20" t="n">
        <f aca="false">L36</f>
        <v>636</v>
      </c>
      <c r="M35" s="20" t="n">
        <f aca="false">M36</f>
        <v>7954392.47</v>
      </c>
      <c r="N35" s="20" t="n">
        <f aca="false">N36</f>
        <v>0</v>
      </c>
      <c r="O35" s="20" t="n">
        <f aca="false">O36</f>
        <v>0</v>
      </c>
      <c r="P35" s="20" t="n">
        <f aca="false">P36</f>
        <v>0</v>
      </c>
      <c r="Q35" s="20" t="n">
        <f aca="false">Q36</f>
        <v>0</v>
      </c>
      <c r="R35" s="20" t="n">
        <f aca="false">R36</f>
        <v>0</v>
      </c>
      <c r="S35" s="20" t="n">
        <f aca="false">S36</f>
        <v>0</v>
      </c>
      <c r="T35" s="20" t="n">
        <f aca="false">T36</f>
        <v>0</v>
      </c>
      <c r="U35" s="20" t="n">
        <f aca="false">U36</f>
        <v>0</v>
      </c>
      <c r="V35" s="20" t="n">
        <f aca="false">V36</f>
        <v>0</v>
      </c>
      <c r="W35" s="20" t="n">
        <f aca="false">W36</f>
        <v>0</v>
      </c>
      <c r="X35" s="20" t="n">
        <f aca="false">X36</f>
        <v>119315.89</v>
      </c>
      <c r="Y35" s="20" t="n">
        <f aca="false">Y36</f>
        <v>0</v>
      </c>
      <c r="Z35" s="22" t="s">
        <v>35</v>
      </c>
      <c r="AA35" s="22" t="s">
        <v>35</v>
      </c>
      <c r="AB35" s="22" t="s">
        <v>35</v>
      </c>
    </row>
    <row r="36" customFormat="false" ht="17.35" hidden="false" customHeight="false" outlineLevel="0" collapsed="false">
      <c r="A36" s="24" t="n">
        <v>3</v>
      </c>
      <c r="B36" s="25" t="s">
        <v>56</v>
      </c>
      <c r="C36" s="20" t="n">
        <f aca="false">D36+E36+F36+G36+H36+I36+K36+M36+O36+Q36+S36+T36+U36+V36+W36+X36+Y36</f>
        <v>8073708.36</v>
      </c>
      <c r="D36" s="26" t="n">
        <v>0</v>
      </c>
      <c r="E36" s="26" t="n">
        <v>0</v>
      </c>
      <c r="F36" s="26" t="n">
        <v>0</v>
      </c>
      <c r="G36" s="26" t="n">
        <v>0</v>
      </c>
      <c r="H36" s="26" t="n">
        <v>0</v>
      </c>
      <c r="I36" s="26" t="n">
        <v>0</v>
      </c>
      <c r="J36" s="27" t="n">
        <v>0</v>
      </c>
      <c r="K36" s="26" t="n">
        <v>0</v>
      </c>
      <c r="L36" s="20" t="n">
        <v>636</v>
      </c>
      <c r="M36" s="20" t="n">
        <v>7954392.47</v>
      </c>
      <c r="N36" s="26" t="n">
        <v>0</v>
      </c>
      <c r="O36" s="26" t="n">
        <v>0</v>
      </c>
      <c r="P36" s="26" t="n">
        <v>0</v>
      </c>
      <c r="Q36" s="26" t="n">
        <v>0</v>
      </c>
      <c r="R36" s="26" t="n">
        <v>0</v>
      </c>
      <c r="S36" s="26" t="n">
        <v>0</v>
      </c>
      <c r="T36" s="26" t="n">
        <v>0</v>
      </c>
      <c r="U36" s="26" t="n">
        <v>0</v>
      </c>
      <c r="V36" s="26" t="n">
        <v>0</v>
      </c>
      <c r="W36" s="20" t="n">
        <v>0</v>
      </c>
      <c r="X36" s="20" t="n">
        <f aca="false">ROUND(M36*1.5%,2)</f>
        <v>119315.89</v>
      </c>
      <c r="Y36" s="26" t="n">
        <v>0</v>
      </c>
      <c r="Z36" s="22" t="s">
        <v>42</v>
      </c>
      <c r="AA36" s="22" t="n">
        <v>2025</v>
      </c>
      <c r="AB36" s="22" t="n">
        <v>2025</v>
      </c>
    </row>
    <row r="37" customFormat="false" ht="30.85" hidden="false" customHeight="true" outlineLevel="0" collapsed="false">
      <c r="A37" s="18" t="s">
        <v>38</v>
      </c>
      <c r="B37" s="18"/>
      <c r="C37" s="19" t="n">
        <f aca="false">C38+C39</f>
        <v>7942370</v>
      </c>
      <c r="D37" s="20" t="n">
        <f aca="false">D38+D39</f>
        <v>0</v>
      </c>
      <c r="E37" s="20" t="n">
        <f aca="false">E38+E39</f>
        <v>0</v>
      </c>
      <c r="F37" s="20" t="n">
        <f aca="false">F38+F39</f>
        <v>0</v>
      </c>
      <c r="G37" s="20" t="n">
        <f aca="false">G38+G39</f>
        <v>0</v>
      </c>
      <c r="H37" s="20" t="n">
        <f aca="false">H38+H39</f>
        <v>0</v>
      </c>
      <c r="I37" s="20" t="n">
        <f aca="false">I38+I39</f>
        <v>0</v>
      </c>
      <c r="J37" s="23" t="n">
        <f aca="false">J38+J39</f>
        <v>0</v>
      </c>
      <c r="K37" s="20" t="n">
        <f aca="false">K38+K39</f>
        <v>0</v>
      </c>
      <c r="L37" s="20" t="n">
        <f aca="false">L38+L39</f>
        <v>818.54</v>
      </c>
      <c r="M37" s="20" t="n">
        <f aca="false">M38+M39</f>
        <v>7806420</v>
      </c>
      <c r="N37" s="20" t="n">
        <f aca="false">N38+N39</f>
        <v>0</v>
      </c>
      <c r="O37" s="20" t="n">
        <f aca="false">O38+O39</f>
        <v>0</v>
      </c>
      <c r="P37" s="20" t="n">
        <f aca="false">P38+P39</f>
        <v>0</v>
      </c>
      <c r="Q37" s="20" t="n">
        <f aca="false">Q38+Q39</f>
        <v>0</v>
      </c>
      <c r="R37" s="20" t="n">
        <f aca="false">R38+R39</f>
        <v>0</v>
      </c>
      <c r="S37" s="20" t="n">
        <f aca="false">S38+S39</f>
        <v>0</v>
      </c>
      <c r="T37" s="20" t="n">
        <f aca="false">T38+T39</f>
        <v>0</v>
      </c>
      <c r="U37" s="20" t="n">
        <f aca="false">U38+U39</f>
        <v>0</v>
      </c>
      <c r="V37" s="20" t="n">
        <f aca="false">V38+V39</f>
        <v>0</v>
      </c>
      <c r="W37" s="20" t="n">
        <f aca="false">W38+W39</f>
        <v>0</v>
      </c>
      <c r="X37" s="20" t="n">
        <f aca="false">X38+X39</f>
        <v>135950</v>
      </c>
      <c r="Y37" s="20" t="n">
        <f aca="false">Y38+Y39</f>
        <v>0</v>
      </c>
      <c r="Z37" s="22" t="s">
        <v>35</v>
      </c>
      <c r="AA37" s="22" t="s">
        <v>35</v>
      </c>
      <c r="AB37" s="22" t="s">
        <v>35</v>
      </c>
    </row>
    <row r="38" customFormat="false" ht="17.35" hidden="false" customHeight="false" outlineLevel="0" collapsed="false">
      <c r="A38" s="24" t="n">
        <v>4</v>
      </c>
      <c r="B38" s="25" t="s">
        <v>57</v>
      </c>
      <c r="C38" s="20" t="n">
        <f aca="false">D38+E38+F38+G38+H38+I38+K38+M38+O38+Q38+S38+T38+U38+V38+W38+X38+Y38</f>
        <v>4446810</v>
      </c>
      <c r="D38" s="26" t="n">
        <v>0</v>
      </c>
      <c r="E38" s="26" t="n">
        <v>0</v>
      </c>
      <c r="F38" s="26" t="n">
        <v>0</v>
      </c>
      <c r="G38" s="26" t="n">
        <v>0</v>
      </c>
      <c r="H38" s="26" t="n">
        <v>0</v>
      </c>
      <c r="I38" s="26" t="n">
        <v>0</v>
      </c>
      <c r="J38" s="27" t="n">
        <v>0</v>
      </c>
      <c r="K38" s="26" t="n">
        <v>0</v>
      </c>
      <c r="L38" s="20" t="n">
        <v>478</v>
      </c>
      <c r="M38" s="20" t="n">
        <v>4370690</v>
      </c>
      <c r="N38" s="26" t="n">
        <v>0</v>
      </c>
      <c r="O38" s="26" t="n">
        <v>0</v>
      </c>
      <c r="P38" s="26" t="n">
        <v>0</v>
      </c>
      <c r="Q38" s="26" t="n">
        <v>0</v>
      </c>
      <c r="R38" s="26" t="n">
        <v>0</v>
      </c>
      <c r="S38" s="26" t="n">
        <v>0</v>
      </c>
      <c r="T38" s="26" t="n">
        <v>0</v>
      </c>
      <c r="U38" s="26" t="n">
        <v>0</v>
      </c>
      <c r="V38" s="26" t="n">
        <v>0</v>
      </c>
      <c r="W38" s="20" t="n">
        <v>0</v>
      </c>
      <c r="X38" s="20" t="n">
        <v>76120</v>
      </c>
      <c r="Y38" s="26" t="n">
        <v>0</v>
      </c>
      <c r="Z38" s="22" t="s">
        <v>42</v>
      </c>
      <c r="AA38" s="22" t="n">
        <v>2025</v>
      </c>
      <c r="AB38" s="22" t="n">
        <v>2025</v>
      </c>
    </row>
    <row r="39" customFormat="false" ht="17.35" hidden="false" customHeight="false" outlineLevel="0" collapsed="false">
      <c r="A39" s="24" t="n">
        <v>5</v>
      </c>
      <c r="B39" s="25" t="s">
        <v>58</v>
      </c>
      <c r="C39" s="20" t="n">
        <f aca="false">D39+E39+F39+G39+H39+I39+K39+M39+O39+Q39+S39+T39+U39+V39+W39+X39+Y39</f>
        <v>3495560</v>
      </c>
      <c r="D39" s="26" t="n">
        <v>0</v>
      </c>
      <c r="E39" s="26" t="n">
        <v>0</v>
      </c>
      <c r="F39" s="26" t="n">
        <v>0</v>
      </c>
      <c r="G39" s="26" t="n">
        <v>0</v>
      </c>
      <c r="H39" s="26" t="n">
        <v>0</v>
      </c>
      <c r="I39" s="26" t="n">
        <v>0</v>
      </c>
      <c r="J39" s="27" t="n">
        <v>0</v>
      </c>
      <c r="K39" s="26" t="n">
        <v>0</v>
      </c>
      <c r="L39" s="20" t="n">
        <v>340.54</v>
      </c>
      <c r="M39" s="20" t="n">
        <v>3435730</v>
      </c>
      <c r="N39" s="26" t="n">
        <v>0</v>
      </c>
      <c r="O39" s="26" t="n">
        <v>0</v>
      </c>
      <c r="P39" s="26" t="n">
        <v>0</v>
      </c>
      <c r="Q39" s="26" t="n">
        <v>0</v>
      </c>
      <c r="R39" s="26" t="n">
        <v>0</v>
      </c>
      <c r="S39" s="26" t="n">
        <v>0</v>
      </c>
      <c r="T39" s="26" t="n">
        <v>0</v>
      </c>
      <c r="U39" s="26" t="n">
        <v>0</v>
      </c>
      <c r="V39" s="26" t="n">
        <v>0</v>
      </c>
      <c r="W39" s="20" t="n">
        <v>0</v>
      </c>
      <c r="X39" s="20" t="n">
        <v>59830</v>
      </c>
      <c r="Y39" s="26" t="n">
        <v>0</v>
      </c>
      <c r="Z39" s="22" t="s">
        <v>42</v>
      </c>
      <c r="AA39" s="22" t="n">
        <v>2025</v>
      </c>
      <c r="AB39" s="22" t="n">
        <v>2025</v>
      </c>
    </row>
    <row r="40" customFormat="false" ht="17.35" hidden="false" customHeight="false" outlineLevel="0" collapsed="false">
      <c r="A40" s="18" t="s">
        <v>48</v>
      </c>
      <c r="B40" s="18"/>
      <c r="C40" s="19" t="n">
        <f aca="false">C41</f>
        <v>6410628.35</v>
      </c>
      <c r="D40" s="20" t="n">
        <f aca="false">D41</f>
        <v>0</v>
      </c>
      <c r="E40" s="20" t="n">
        <f aca="false">E41</f>
        <v>0</v>
      </c>
      <c r="F40" s="20" t="n">
        <f aca="false">F41</f>
        <v>0</v>
      </c>
      <c r="G40" s="20" t="n">
        <f aca="false">G41</f>
        <v>0</v>
      </c>
      <c r="H40" s="20" t="n">
        <f aca="false">H41</f>
        <v>0</v>
      </c>
      <c r="I40" s="20" t="n">
        <f aca="false">I41</f>
        <v>0</v>
      </c>
      <c r="J40" s="23" t="n">
        <f aca="false">J41</f>
        <v>0</v>
      </c>
      <c r="K40" s="20" t="n">
        <f aca="false">K41</f>
        <v>0</v>
      </c>
      <c r="L40" s="20" t="n">
        <f aca="false">L41</f>
        <v>676</v>
      </c>
      <c r="M40" s="20" t="n">
        <f aca="false">M41</f>
        <v>6315890</v>
      </c>
      <c r="N40" s="20" t="n">
        <f aca="false">N41</f>
        <v>0</v>
      </c>
      <c r="O40" s="20" t="n">
        <f aca="false">O41</f>
        <v>0</v>
      </c>
      <c r="P40" s="20" t="n">
        <f aca="false">P41</f>
        <v>0</v>
      </c>
      <c r="Q40" s="20" t="n">
        <f aca="false">Q41</f>
        <v>0</v>
      </c>
      <c r="R40" s="20" t="n">
        <f aca="false">R41</f>
        <v>0</v>
      </c>
      <c r="S40" s="20" t="n">
        <f aca="false">S41</f>
        <v>0</v>
      </c>
      <c r="T40" s="20" t="n">
        <f aca="false">T41</f>
        <v>0</v>
      </c>
      <c r="U40" s="20" t="n">
        <f aca="false">U41</f>
        <v>0</v>
      </c>
      <c r="V40" s="20" t="n">
        <f aca="false">V41</f>
        <v>0</v>
      </c>
      <c r="W40" s="20" t="n">
        <f aca="false">W41</f>
        <v>0</v>
      </c>
      <c r="X40" s="20" t="n">
        <f aca="false">X41</f>
        <v>94738.35</v>
      </c>
      <c r="Y40" s="20" t="n">
        <f aca="false">Y41</f>
        <v>0</v>
      </c>
      <c r="Z40" s="22" t="s">
        <v>35</v>
      </c>
      <c r="AA40" s="22" t="s">
        <v>35</v>
      </c>
      <c r="AB40" s="22" t="s">
        <v>35</v>
      </c>
    </row>
    <row r="41" customFormat="false" ht="32.8" hidden="false" customHeight="false" outlineLevel="0" collapsed="false">
      <c r="A41" s="24" t="n">
        <v>6</v>
      </c>
      <c r="B41" s="25" t="s">
        <v>59</v>
      </c>
      <c r="C41" s="20" t="n">
        <f aca="false">D41+E41+F41+G41+H41+I41+K41+M41+O41+Q41+S41+T41+U41+V41+W41+X41+Y41</f>
        <v>6410628.35</v>
      </c>
      <c r="D41" s="26" t="n">
        <v>0</v>
      </c>
      <c r="E41" s="26" t="n">
        <v>0</v>
      </c>
      <c r="F41" s="26" t="n">
        <v>0</v>
      </c>
      <c r="G41" s="26" t="n">
        <v>0</v>
      </c>
      <c r="H41" s="26" t="n">
        <v>0</v>
      </c>
      <c r="I41" s="26" t="n">
        <v>0</v>
      </c>
      <c r="J41" s="27" t="n">
        <v>0</v>
      </c>
      <c r="K41" s="26" t="n">
        <v>0</v>
      </c>
      <c r="L41" s="20" t="n">
        <v>676</v>
      </c>
      <c r="M41" s="20" t="n">
        <v>6315890</v>
      </c>
      <c r="N41" s="26" t="n">
        <v>0</v>
      </c>
      <c r="O41" s="26" t="n">
        <v>0</v>
      </c>
      <c r="P41" s="26" t="n">
        <v>0</v>
      </c>
      <c r="Q41" s="26" t="n">
        <v>0</v>
      </c>
      <c r="R41" s="26" t="n">
        <v>0</v>
      </c>
      <c r="S41" s="26" t="n">
        <v>0</v>
      </c>
      <c r="T41" s="26" t="n">
        <v>0</v>
      </c>
      <c r="U41" s="26" t="n">
        <v>0</v>
      </c>
      <c r="V41" s="26" t="n">
        <v>0</v>
      </c>
      <c r="W41" s="20" t="n">
        <v>0</v>
      </c>
      <c r="X41" s="20" t="n">
        <f aca="false">ROUND(M41*1.5%,2)</f>
        <v>94738.35</v>
      </c>
      <c r="Y41" s="26" t="n">
        <v>0</v>
      </c>
      <c r="Z41" s="22" t="s">
        <v>42</v>
      </c>
      <c r="AA41" s="22" t="n">
        <v>2025</v>
      </c>
      <c r="AB41" s="22" t="n">
        <v>2025</v>
      </c>
    </row>
    <row r="42" customFormat="false" ht="33.2" hidden="false" customHeight="true" outlineLevel="0" collapsed="false">
      <c r="A42" s="22" t="s">
        <v>60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</row>
    <row r="43" customFormat="false" ht="17.35" hidden="false" customHeight="false" outlineLevel="0" collapsed="false">
      <c r="A43" s="18" t="s">
        <v>34</v>
      </c>
      <c r="B43" s="22"/>
      <c r="C43" s="19" t="n">
        <f aca="false">C44</f>
        <v>2236475.36</v>
      </c>
      <c r="D43" s="20" t="n">
        <f aca="false">D44</f>
        <v>0</v>
      </c>
      <c r="E43" s="20" t="n">
        <f aca="false">E44</f>
        <v>0</v>
      </c>
      <c r="F43" s="20" t="n">
        <f aca="false">F44</f>
        <v>0</v>
      </c>
      <c r="G43" s="20" t="n">
        <f aca="false">G44</f>
        <v>0</v>
      </c>
      <c r="H43" s="20" t="n">
        <f aca="false">H44</f>
        <v>0</v>
      </c>
      <c r="I43" s="20" t="n">
        <f aca="false">I44</f>
        <v>0</v>
      </c>
      <c r="J43" s="21" t="n">
        <f aca="false">J44</f>
        <v>0</v>
      </c>
      <c r="K43" s="20" t="n">
        <f aca="false">K44</f>
        <v>0</v>
      </c>
      <c r="L43" s="20" t="n">
        <f aca="false">L44</f>
        <v>394.85</v>
      </c>
      <c r="M43" s="20" t="n">
        <f aca="false">M44</f>
        <v>2203424</v>
      </c>
      <c r="N43" s="20" t="n">
        <f aca="false">N44</f>
        <v>0</v>
      </c>
      <c r="O43" s="20" t="n">
        <f aca="false">O44</f>
        <v>0</v>
      </c>
      <c r="P43" s="20" t="n">
        <f aca="false">P44</f>
        <v>0</v>
      </c>
      <c r="Q43" s="20" t="n">
        <f aca="false">Q44</f>
        <v>0</v>
      </c>
      <c r="R43" s="20" t="n">
        <f aca="false">R44</f>
        <v>0</v>
      </c>
      <c r="S43" s="20" t="n">
        <f aca="false">S44</f>
        <v>0</v>
      </c>
      <c r="T43" s="20" t="n">
        <f aca="false">T44</f>
        <v>0</v>
      </c>
      <c r="U43" s="20" t="n">
        <f aca="false">U44</f>
        <v>0</v>
      </c>
      <c r="V43" s="20" t="n">
        <f aca="false">V44</f>
        <v>0</v>
      </c>
      <c r="W43" s="20" t="n">
        <f aca="false">W44</f>
        <v>0</v>
      </c>
      <c r="X43" s="20" t="n">
        <f aca="false">X44</f>
        <v>33051.36</v>
      </c>
      <c r="Y43" s="20" t="n">
        <f aca="false">Y44</f>
        <v>0</v>
      </c>
      <c r="Z43" s="22" t="s">
        <v>61</v>
      </c>
      <c r="AA43" s="22" t="s">
        <v>61</v>
      </c>
      <c r="AB43" s="22" t="s">
        <v>61</v>
      </c>
    </row>
    <row r="44" customFormat="false" ht="17.35" hidden="false" customHeight="false" outlineLevel="0" collapsed="false">
      <c r="A44" s="18" t="s">
        <v>38</v>
      </c>
      <c r="B44" s="31"/>
      <c r="C44" s="19" t="n">
        <f aca="false">C45</f>
        <v>2236475.36</v>
      </c>
      <c r="D44" s="20" t="n">
        <f aca="false">D45</f>
        <v>0</v>
      </c>
      <c r="E44" s="20" t="n">
        <f aca="false">E45</f>
        <v>0</v>
      </c>
      <c r="F44" s="20" t="n">
        <f aca="false">F45</f>
        <v>0</v>
      </c>
      <c r="G44" s="20" t="n">
        <f aca="false">G45</f>
        <v>0</v>
      </c>
      <c r="H44" s="20" t="n">
        <f aca="false">H45</f>
        <v>0</v>
      </c>
      <c r="I44" s="20" t="n">
        <f aca="false">I45</f>
        <v>0</v>
      </c>
      <c r="J44" s="21" t="n">
        <f aca="false">J45</f>
        <v>0</v>
      </c>
      <c r="K44" s="20" t="n">
        <f aca="false">K45</f>
        <v>0</v>
      </c>
      <c r="L44" s="20" t="n">
        <f aca="false">L45</f>
        <v>394.85</v>
      </c>
      <c r="M44" s="20" t="n">
        <f aca="false">M45</f>
        <v>2203424</v>
      </c>
      <c r="N44" s="20" t="n">
        <f aca="false">N45</f>
        <v>0</v>
      </c>
      <c r="O44" s="20" t="n">
        <f aca="false">O45</f>
        <v>0</v>
      </c>
      <c r="P44" s="20" t="n">
        <f aca="false">P45</f>
        <v>0</v>
      </c>
      <c r="Q44" s="20" t="n">
        <f aca="false">Q45</f>
        <v>0</v>
      </c>
      <c r="R44" s="20" t="n">
        <f aca="false">R45</f>
        <v>0</v>
      </c>
      <c r="S44" s="20" t="n">
        <f aca="false">S45</f>
        <v>0</v>
      </c>
      <c r="T44" s="20" t="n">
        <f aca="false">T45</f>
        <v>0</v>
      </c>
      <c r="U44" s="20" t="n">
        <f aca="false">U45</f>
        <v>0</v>
      </c>
      <c r="V44" s="20" t="n">
        <f aca="false">V45</f>
        <v>0</v>
      </c>
      <c r="W44" s="20" t="n">
        <f aca="false">W45</f>
        <v>0</v>
      </c>
      <c r="X44" s="20" t="n">
        <f aca="false">X45</f>
        <v>33051.36</v>
      </c>
      <c r="Y44" s="20" t="n">
        <f aca="false">Y45</f>
        <v>0</v>
      </c>
      <c r="Z44" s="22" t="s">
        <v>61</v>
      </c>
      <c r="AA44" s="22" t="s">
        <v>61</v>
      </c>
      <c r="AB44" s="22" t="s">
        <v>61</v>
      </c>
    </row>
    <row r="45" customFormat="false" ht="17.35" hidden="false" customHeight="false" outlineLevel="0" collapsed="false">
      <c r="A45" s="32" t="n">
        <v>1</v>
      </c>
      <c r="B45" s="33" t="s">
        <v>62</v>
      </c>
      <c r="C45" s="20" t="n">
        <f aca="false">D45+E45+F45+G45+H45+I45+K45+M45+O45+Q45+S45+T45+U45+V45+W45+X45+Y45</f>
        <v>2236475.36</v>
      </c>
      <c r="D45" s="20" t="n">
        <v>0</v>
      </c>
      <c r="E45" s="20" t="n">
        <v>0</v>
      </c>
      <c r="F45" s="20" t="n">
        <v>0</v>
      </c>
      <c r="G45" s="20" t="n">
        <v>0</v>
      </c>
      <c r="H45" s="20" t="n">
        <v>0</v>
      </c>
      <c r="I45" s="20" t="n">
        <v>0</v>
      </c>
      <c r="J45" s="21" t="n">
        <v>0</v>
      </c>
      <c r="K45" s="20" t="n">
        <v>0</v>
      </c>
      <c r="L45" s="20" t="n">
        <v>394.85</v>
      </c>
      <c r="M45" s="20" t="n">
        <v>2203424</v>
      </c>
      <c r="N45" s="20" t="n">
        <v>0</v>
      </c>
      <c r="O45" s="20" t="n">
        <v>0</v>
      </c>
      <c r="P45" s="20" t="n">
        <v>0</v>
      </c>
      <c r="Q45" s="20" t="n">
        <v>0</v>
      </c>
      <c r="R45" s="20" t="n">
        <v>0</v>
      </c>
      <c r="S45" s="20" t="n">
        <v>0</v>
      </c>
      <c r="T45" s="20" t="n">
        <v>0</v>
      </c>
      <c r="U45" s="20" t="n">
        <v>0</v>
      </c>
      <c r="V45" s="20" t="n">
        <v>0</v>
      </c>
      <c r="W45" s="26" t="n">
        <v>0</v>
      </c>
      <c r="X45" s="20" t="n">
        <v>33051.36</v>
      </c>
      <c r="Y45" s="26" t="n">
        <v>0</v>
      </c>
      <c r="Z45" s="34" t="s">
        <v>42</v>
      </c>
      <c r="AA45" s="28" t="n">
        <v>2023</v>
      </c>
      <c r="AB45" s="28" t="n">
        <v>2023</v>
      </c>
    </row>
    <row r="46" customFormat="false" ht="17.35" hidden="false" customHeight="false" outlineLevel="0" collapsed="false">
      <c r="A46" s="18" t="s">
        <v>44</v>
      </c>
      <c r="B46" s="35"/>
      <c r="C46" s="36" t="n">
        <f aca="false">C47+C49</f>
        <v>7004607.82</v>
      </c>
      <c r="D46" s="26" t="n">
        <f aca="false">D47+D49</f>
        <v>0</v>
      </c>
      <c r="E46" s="26" t="n">
        <f aca="false">E47+E49</f>
        <v>0</v>
      </c>
      <c r="F46" s="26" t="n">
        <f aca="false">F47+F49</f>
        <v>0</v>
      </c>
      <c r="G46" s="26" t="n">
        <f aca="false">G47+G49</f>
        <v>0</v>
      </c>
      <c r="H46" s="26" t="n">
        <f aca="false">H47+H49</f>
        <v>0</v>
      </c>
      <c r="I46" s="26" t="n">
        <f aca="false">I47+I49</f>
        <v>0</v>
      </c>
      <c r="J46" s="37" t="n">
        <f aca="false">J47+J49</f>
        <v>0</v>
      </c>
      <c r="K46" s="26" t="n">
        <f aca="false">K47+K49</f>
        <v>0</v>
      </c>
      <c r="L46" s="26" t="n">
        <f aca="false">L47+L49</f>
        <v>1050.93</v>
      </c>
      <c r="M46" s="26" t="n">
        <f aca="false">M47+M49</f>
        <v>6901218.46</v>
      </c>
      <c r="N46" s="26" t="n">
        <f aca="false">N47+N49</f>
        <v>0</v>
      </c>
      <c r="O46" s="26" t="n">
        <f aca="false">O47+O49</f>
        <v>0</v>
      </c>
      <c r="P46" s="26" t="n">
        <f aca="false">P47+P49</f>
        <v>0</v>
      </c>
      <c r="Q46" s="26" t="n">
        <f aca="false">Q47+Q49</f>
        <v>0</v>
      </c>
      <c r="R46" s="26" t="n">
        <f aca="false">R47+R49</f>
        <v>0</v>
      </c>
      <c r="S46" s="26" t="n">
        <f aca="false">S47+S49</f>
        <v>0</v>
      </c>
      <c r="T46" s="26" t="n">
        <f aca="false">T47+T49</f>
        <v>0</v>
      </c>
      <c r="U46" s="26" t="n">
        <f aca="false">U47+U49</f>
        <v>0</v>
      </c>
      <c r="V46" s="26" t="n">
        <f aca="false">V47+V49</f>
        <v>0</v>
      </c>
      <c r="W46" s="26" t="n">
        <f aca="false">W47+W49</f>
        <v>0</v>
      </c>
      <c r="X46" s="26" t="n">
        <f aca="false">X47+X49</f>
        <v>103389.36</v>
      </c>
      <c r="Y46" s="26" t="n">
        <f aca="false">Y47+Y49</f>
        <v>0</v>
      </c>
      <c r="Z46" s="22" t="s">
        <v>61</v>
      </c>
      <c r="AA46" s="22" t="s">
        <v>61</v>
      </c>
      <c r="AB46" s="22" t="s">
        <v>61</v>
      </c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</row>
    <row r="47" customFormat="false" ht="17.35" hidden="false" customHeight="false" outlineLevel="0" collapsed="false">
      <c r="A47" s="18" t="s">
        <v>63</v>
      </c>
      <c r="B47" s="31"/>
      <c r="C47" s="19" t="n">
        <f aca="false">C48</f>
        <v>4241148.24</v>
      </c>
      <c r="D47" s="20" t="n">
        <f aca="false">D48</f>
        <v>0</v>
      </c>
      <c r="E47" s="20" t="n">
        <f aca="false">E48</f>
        <v>0</v>
      </c>
      <c r="F47" s="20" t="n">
        <f aca="false">F48</f>
        <v>0</v>
      </c>
      <c r="G47" s="20" t="n">
        <f aca="false">G48</f>
        <v>0</v>
      </c>
      <c r="H47" s="20" t="n">
        <f aca="false">H48</f>
        <v>0</v>
      </c>
      <c r="I47" s="20" t="n">
        <f aca="false">I48</f>
        <v>0</v>
      </c>
      <c r="J47" s="21" t="n">
        <f aca="false">J48</f>
        <v>0</v>
      </c>
      <c r="K47" s="20" t="n">
        <f aca="false">K48</f>
        <v>0</v>
      </c>
      <c r="L47" s="20" t="n">
        <f aca="false">L48</f>
        <v>674.93</v>
      </c>
      <c r="M47" s="20" t="n">
        <f aca="false">M48</f>
        <v>4178471.17</v>
      </c>
      <c r="N47" s="20" t="n">
        <f aca="false">N48</f>
        <v>0</v>
      </c>
      <c r="O47" s="20" t="n">
        <f aca="false">O48</f>
        <v>0</v>
      </c>
      <c r="P47" s="20" t="n">
        <f aca="false">P48</f>
        <v>0</v>
      </c>
      <c r="Q47" s="20" t="n">
        <f aca="false">Q48</f>
        <v>0</v>
      </c>
      <c r="R47" s="20" t="n">
        <f aca="false">R48</f>
        <v>0</v>
      </c>
      <c r="S47" s="20" t="n">
        <f aca="false">S48</f>
        <v>0</v>
      </c>
      <c r="T47" s="20" t="n">
        <f aca="false">T48</f>
        <v>0</v>
      </c>
      <c r="U47" s="20" t="n">
        <f aca="false">U48</f>
        <v>0</v>
      </c>
      <c r="V47" s="20" t="n">
        <f aca="false">V48</f>
        <v>0</v>
      </c>
      <c r="W47" s="20" t="n">
        <f aca="false">W48</f>
        <v>0</v>
      </c>
      <c r="X47" s="20" t="n">
        <f aca="false">X48</f>
        <v>62677.07</v>
      </c>
      <c r="Y47" s="20" t="n">
        <f aca="false">Y48</f>
        <v>0</v>
      </c>
      <c r="Z47" s="22" t="s">
        <v>61</v>
      </c>
      <c r="AA47" s="22" t="s">
        <v>61</v>
      </c>
      <c r="AB47" s="22" t="s">
        <v>61</v>
      </c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</row>
    <row r="48" customFormat="false" ht="17.35" hidden="false" customHeight="false" outlineLevel="0" collapsed="false">
      <c r="A48" s="32" t="n">
        <v>1</v>
      </c>
      <c r="B48" s="33" t="s">
        <v>64</v>
      </c>
      <c r="C48" s="20" t="n">
        <f aca="false">D48+E48+F48+G48+H48+I48+K48+M48+O48+Q48+S48+T48+U48+V48+W48+X48+Y48</f>
        <v>4241148.24</v>
      </c>
      <c r="D48" s="20" t="n">
        <v>0</v>
      </c>
      <c r="E48" s="20" t="n">
        <v>0</v>
      </c>
      <c r="F48" s="20" t="n">
        <v>0</v>
      </c>
      <c r="G48" s="20" t="n">
        <v>0</v>
      </c>
      <c r="H48" s="20" t="n">
        <v>0</v>
      </c>
      <c r="I48" s="20" t="n">
        <v>0</v>
      </c>
      <c r="J48" s="21" t="n">
        <v>0</v>
      </c>
      <c r="K48" s="20" t="n">
        <v>0</v>
      </c>
      <c r="L48" s="20" t="n">
        <v>674.93</v>
      </c>
      <c r="M48" s="20" t="n">
        <v>4178471.17</v>
      </c>
      <c r="N48" s="20" t="n">
        <v>0</v>
      </c>
      <c r="O48" s="20" t="n">
        <v>0</v>
      </c>
      <c r="P48" s="20" t="n">
        <v>0</v>
      </c>
      <c r="Q48" s="20" t="n">
        <v>0</v>
      </c>
      <c r="R48" s="20" t="n">
        <v>0</v>
      </c>
      <c r="S48" s="20" t="n">
        <v>0</v>
      </c>
      <c r="T48" s="20" t="n">
        <v>0</v>
      </c>
      <c r="U48" s="20" t="n">
        <v>0</v>
      </c>
      <c r="V48" s="20" t="n">
        <v>0</v>
      </c>
      <c r="W48" s="20" t="n">
        <v>0</v>
      </c>
      <c r="X48" s="20" t="n">
        <v>62677.07</v>
      </c>
      <c r="Y48" s="20" t="n">
        <v>0</v>
      </c>
      <c r="Z48" s="34" t="s">
        <v>42</v>
      </c>
      <c r="AA48" s="28" t="n">
        <v>2024</v>
      </c>
      <c r="AB48" s="28" t="n">
        <v>2024</v>
      </c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</row>
    <row r="49" customFormat="false" ht="17.35" hidden="false" customHeight="false" outlineLevel="0" collapsed="false">
      <c r="A49" s="18" t="s">
        <v>65</v>
      </c>
      <c r="B49" s="31"/>
      <c r="C49" s="19" t="n">
        <f aca="false">C50</f>
        <v>2763459.58</v>
      </c>
      <c r="D49" s="20" t="n">
        <f aca="false">D50</f>
        <v>0</v>
      </c>
      <c r="E49" s="20" t="n">
        <f aca="false">E50</f>
        <v>0</v>
      </c>
      <c r="F49" s="20" t="n">
        <f aca="false">F50</f>
        <v>0</v>
      </c>
      <c r="G49" s="20" t="n">
        <f aca="false">G50</f>
        <v>0</v>
      </c>
      <c r="H49" s="20" t="n">
        <f aca="false">H50</f>
        <v>0</v>
      </c>
      <c r="I49" s="20" t="n">
        <f aca="false">I50</f>
        <v>0</v>
      </c>
      <c r="J49" s="21" t="n">
        <f aca="false">J50</f>
        <v>0</v>
      </c>
      <c r="K49" s="20" t="n">
        <f aca="false">K50</f>
        <v>0</v>
      </c>
      <c r="L49" s="20" t="n">
        <f aca="false">L50</f>
        <v>376</v>
      </c>
      <c r="M49" s="20" t="n">
        <f aca="false">M50</f>
        <v>2722747.29</v>
      </c>
      <c r="N49" s="20" t="n">
        <f aca="false">N50</f>
        <v>0</v>
      </c>
      <c r="O49" s="20" t="n">
        <f aca="false">O50</f>
        <v>0</v>
      </c>
      <c r="P49" s="20" t="n">
        <f aca="false">P50</f>
        <v>0</v>
      </c>
      <c r="Q49" s="20" t="n">
        <f aca="false">Q50</f>
        <v>0</v>
      </c>
      <c r="R49" s="20" t="n">
        <f aca="false">R50</f>
        <v>0</v>
      </c>
      <c r="S49" s="20" t="n">
        <f aca="false">S50</f>
        <v>0</v>
      </c>
      <c r="T49" s="20" t="n">
        <f aca="false">T50</f>
        <v>0</v>
      </c>
      <c r="U49" s="20" t="n">
        <f aca="false">U50</f>
        <v>0</v>
      </c>
      <c r="V49" s="20" t="n">
        <f aca="false">V50</f>
        <v>0</v>
      </c>
      <c r="W49" s="20" t="n">
        <f aca="false">W50</f>
        <v>0</v>
      </c>
      <c r="X49" s="20" t="n">
        <f aca="false">X50</f>
        <v>40712.29</v>
      </c>
      <c r="Y49" s="20" t="n">
        <f aca="false">Y50</f>
        <v>0</v>
      </c>
      <c r="Z49" s="22" t="s">
        <v>61</v>
      </c>
      <c r="AA49" s="22" t="s">
        <v>61</v>
      </c>
      <c r="AB49" s="22" t="s">
        <v>61</v>
      </c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</row>
    <row r="50" customFormat="false" ht="17.35" hidden="false" customHeight="false" outlineLevel="0" collapsed="false">
      <c r="A50" s="32" t="n">
        <v>2</v>
      </c>
      <c r="B50" s="33" t="s">
        <v>66</v>
      </c>
      <c r="C50" s="20" t="n">
        <f aca="false">D50+E50+F50+G50+H50+I50+K50+M50+O50+Q50+S50+T50+U50+V50+W50+X50+Y50</f>
        <v>2763459.58</v>
      </c>
      <c r="D50" s="20" t="n">
        <v>0</v>
      </c>
      <c r="E50" s="20" t="n">
        <v>0</v>
      </c>
      <c r="F50" s="20" t="n">
        <v>0</v>
      </c>
      <c r="G50" s="20" t="n">
        <v>0</v>
      </c>
      <c r="H50" s="20" t="n">
        <v>0</v>
      </c>
      <c r="I50" s="20" t="n">
        <v>0</v>
      </c>
      <c r="J50" s="21" t="n">
        <v>0</v>
      </c>
      <c r="K50" s="20" t="n">
        <v>0</v>
      </c>
      <c r="L50" s="20" t="n">
        <v>376</v>
      </c>
      <c r="M50" s="20" t="n">
        <v>2722747.29</v>
      </c>
      <c r="N50" s="20" t="n">
        <v>0</v>
      </c>
      <c r="O50" s="20" t="n">
        <v>0</v>
      </c>
      <c r="P50" s="20" t="n">
        <v>0</v>
      </c>
      <c r="Q50" s="20" t="n">
        <v>0</v>
      </c>
      <c r="R50" s="20" t="n">
        <v>0</v>
      </c>
      <c r="S50" s="20" t="n">
        <v>0</v>
      </c>
      <c r="T50" s="20" t="n">
        <v>0</v>
      </c>
      <c r="U50" s="20" t="n">
        <v>0</v>
      </c>
      <c r="V50" s="20" t="n">
        <v>0</v>
      </c>
      <c r="W50" s="20" t="n">
        <v>0</v>
      </c>
      <c r="X50" s="20" t="n">
        <v>40712.29</v>
      </c>
      <c r="Y50" s="20" t="n">
        <v>0</v>
      </c>
      <c r="Z50" s="34" t="s">
        <v>42</v>
      </c>
      <c r="AA50" s="28" t="n">
        <v>2024</v>
      </c>
      <c r="AB50" s="28" t="n">
        <v>2024</v>
      </c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</row>
    <row r="51" customFormat="false" ht="17.35" hidden="false" customHeight="false" outlineLevel="0" collapsed="false">
      <c r="A51" s="18" t="s">
        <v>50</v>
      </c>
      <c r="B51" s="31"/>
      <c r="C51" s="19" t="n">
        <f aca="false">C52</f>
        <v>6392195.56</v>
      </c>
      <c r="D51" s="20" t="n">
        <f aca="false">D52</f>
        <v>0</v>
      </c>
      <c r="E51" s="20" t="n">
        <f aca="false">E52</f>
        <v>0</v>
      </c>
      <c r="F51" s="20" t="n">
        <f aca="false">F52</f>
        <v>0</v>
      </c>
      <c r="G51" s="20" t="n">
        <f aca="false">G52</f>
        <v>0</v>
      </c>
      <c r="H51" s="20" t="n">
        <f aca="false">H52</f>
        <v>0</v>
      </c>
      <c r="I51" s="20" t="n">
        <f aca="false">I52</f>
        <v>0</v>
      </c>
      <c r="J51" s="21" t="n">
        <f aca="false">J52</f>
        <v>0</v>
      </c>
      <c r="K51" s="20" t="n">
        <f aca="false">K52</f>
        <v>0</v>
      </c>
      <c r="L51" s="20" t="n">
        <f aca="false">L52</f>
        <v>849.6</v>
      </c>
      <c r="M51" s="20" t="n">
        <f aca="false">M52</f>
        <v>6297729.62</v>
      </c>
      <c r="N51" s="20" t="n">
        <f aca="false">N52</f>
        <v>0</v>
      </c>
      <c r="O51" s="20" t="n">
        <f aca="false">O52</f>
        <v>0</v>
      </c>
      <c r="P51" s="20" t="n">
        <f aca="false">P52</f>
        <v>0</v>
      </c>
      <c r="Q51" s="20" t="n">
        <f aca="false">Q52</f>
        <v>0</v>
      </c>
      <c r="R51" s="20" t="n">
        <f aca="false">R52</f>
        <v>0</v>
      </c>
      <c r="S51" s="20" t="n">
        <f aca="false">S52</f>
        <v>0</v>
      </c>
      <c r="T51" s="20" t="n">
        <f aca="false">T52</f>
        <v>0</v>
      </c>
      <c r="U51" s="20" t="n">
        <f aca="false">U52</f>
        <v>0</v>
      </c>
      <c r="V51" s="20" t="n">
        <f aca="false">V52</f>
        <v>0</v>
      </c>
      <c r="W51" s="20" t="n">
        <f aca="false">W52</f>
        <v>0</v>
      </c>
      <c r="X51" s="20" t="n">
        <f aca="false">X52</f>
        <v>94465.94</v>
      </c>
      <c r="Y51" s="20" t="n">
        <f aca="false">Y52</f>
        <v>0</v>
      </c>
      <c r="Z51" s="22" t="s">
        <v>61</v>
      </c>
      <c r="AA51" s="22" t="s">
        <v>61</v>
      </c>
      <c r="AB51" s="22" t="s">
        <v>61</v>
      </c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</row>
    <row r="52" customFormat="false" ht="17.35" hidden="false" customHeight="false" outlineLevel="0" collapsed="false">
      <c r="A52" s="38" t="s">
        <v>51</v>
      </c>
      <c r="B52" s="31"/>
      <c r="C52" s="19" t="n">
        <f aca="false">C53</f>
        <v>6392195.56</v>
      </c>
      <c r="D52" s="20" t="n">
        <f aca="false">D53</f>
        <v>0</v>
      </c>
      <c r="E52" s="20" t="n">
        <f aca="false">E53</f>
        <v>0</v>
      </c>
      <c r="F52" s="20" t="n">
        <f aca="false">F53</f>
        <v>0</v>
      </c>
      <c r="G52" s="20" t="n">
        <f aca="false">G53</f>
        <v>0</v>
      </c>
      <c r="H52" s="20" t="n">
        <f aca="false">H53</f>
        <v>0</v>
      </c>
      <c r="I52" s="20" t="n">
        <f aca="false">I53</f>
        <v>0</v>
      </c>
      <c r="J52" s="23" t="n">
        <f aca="false">J53</f>
        <v>0</v>
      </c>
      <c r="K52" s="20" t="n">
        <f aca="false">K53</f>
        <v>0</v>
      </c>
      <c r="L52" s="20" t="n">
        <f aca="false">L53</f>
        <v>849.6</v>
      </c>
      <c r="M52" s="20" t="n">
        <f aca="false">M53</f>
        <v>6297729.62</v>
      </c>
      <c r="N52" s="20" t="n">
        <f aca="false">N53</f>
        <v>0</v>
      </c>
      <c r="O52" s="20" t="n">
        <f aca="false">O53</f>
        <v>0</v>
      </c>
      <c r="P52" s="20" t="n">
        <f aca="false">P53</f>
        <v>0</v>
      </c>
      <c r="Q52" s="20" t="n">
        <f aca="false">Q53</f>
        <v>0</v>
      </c>
      <c r="R52" s="20" t="n">
        <f aca="false">R53</f>
        <v>0</v>
      </c>
      <c r="S52" s="20" t="n">
        <f aca="false">S53</f>
        <v>0</v>
      </c>
      <c r="T52" s="20" t="n">
        <f aca="false">T53</f>
        <v>0</v>
      </c>
      <c r="U52" s="20" t="n">
        <f aca="false">U53</f>
        <v>0</v>
      </c>
      <c r="V52" s="20" t="n">
        <f aca="false">V53</f>
        <v>0</v>
      </c>
      <c r="W52" s="20" t="n">
        <f aca="false">W53</f>
        <v>0</v>
      </c>
      <c r="X52" s="20" t="n">
        <f aca="false">X53</f>
        <v>94465.94</v>
      </c>
      <c r="Y52" s="20" t="n">
        <f aca="false">Y53</f>
        <v>0</v>
      </c>
      <c r="Z52" s="22" t="s">
        <v>61</v>
      </c>
      <c r="AA52" s="22" t="s">
        <v>61</v>
      </c>
      <c r="AB52" s="22" t="s">
        <v>61</v>
      </c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</row>
    <row r="53" customFormat="false" ht="17.35" hidden="false" customHeight="false" outlineLevel="0" collapsed="false">
      <c r="A53" s="39" t="n">
        <v>1</v>
      </c>
      <c r="B53" s="33" t="s">
        <v>67</v>
      </c>
      <c r="C53" s="20" t="n">
        <f aca="false">D53+E53+F53+G53+H53+I53+K53+M53+O53+Q53+S53+T53+U53+V53+W53+X53+Y53</f>
        <v>6392195.56</v>
      </c>
      <c r="D53" s="20" t="n">
        <v>0</v>
      </c>
      <c r="E53" s="20" t="n">
        <v>0</v>
      </c>
      <c r="F53" s="20" t="n">
        <v>0</v>
      </c>
      <c r="G53" s="20" t="n">
        <v>0</v>
      </c>
      <c r="H53" s="20" t="n">
        <v>0</v>
      </c>
      <c r="I53" s="20" t="n">
        <v>0</v>
      </c>
      <c r="J53" s="23" t="n">
        <v>0</v>
      </c>
      <c r="K53" s="20" t="n">
        <v>0</v>
      </c>
      <c r="L53" s="20" t="n">
        <v>849.6</v>
      </c>
      <c r="M53" s="20" t="n">
        <v>6297729.62</v>
      </c>
      <c r="N53" s="20" t="n">
        <v>0</v>
      </c>
      <c r="O53" s="20" t="n">
        <v>0</v>
      </c>
      <c r="P53" s="20" t="n">
        <v>0</v>
      </c>
      <c r="Q53" s="20" t="n">
        <v>0</v>
      </c>
      <c r="R53" s="20" t="n">
        <v>0</v>
      </c>
      <c r="S53" s="20" t="n">
        <v>0</v>
      </c>
      <c r="T53" s="20" t="n">
        <v>0</v>
      </c>
      <c r="U53" s="20" t="n">
        <v>0</v>
      </c>
      <c r="V53" s="20" t="n">
        <v>0</v>
      </c>
      <c r="W53" s="20" t="n">
        <v>0</v>
      </c>
      <c r="X53" s="20" t="n">
        <f aca="false">ROUND(M53*1.5%,2)</f>
        <v>94465.94</v>
      </c>
      <c r="Y53" s="20" t="n">
        <v>0</v>
      </c>
      <c r="Z53" s="22" t="s">
        <v>42</v>
      </c>
      <c r="AA53" s="22" t="n">
        <v>2025</v>
      </c>
      <c r="AB53" s="22" t="n">
        <v>2025</v>
      </c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</row>
    <row r="54" customFormat="false" ht="17.35" hidden="false" customHeight="false" outlineLevel="0" collapsed="false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</row>
    <row r="55" customFormat="false" ht="17.35" hidden="false" customHeight="false" outlineLevel="0" collapsed="false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</row>
    <row r="56" customFormat="false" ht="17.35" hidden="false" customHeight="false" outlineLevel="0" collapsed="false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</row>
    <row r="57" customFormat="false" ht="17.35" hidden="false" customHeight="false" outlineLevel="0" collapsed="false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</row>
    <row r="58" customFormat="false" ht="17.35" hidden="false" customHeight="false" outlineLevel="0" collapsed="false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</row>
    <row r="59" customFormat="false" ht="17.35" hidden="false" customHeight="false" outlineLevel="0" collapsed="false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</row>
    <row r="60" customFormat="false" ht="17.35" hidden="false" customHeight="false" outlineLevel="0" collapsed="false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</row>
    <row r="61" customFormat="false" ht="17.35" hidden="false" customHeight="false" outlineLevel="0" collapsed="false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</row>
    <row r="62" customFormat="false" ht="17.35" hidden="false" customHeight="false" outlineLevel="0" collapsed="false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</row>
    <row r="63" customFormat="false" ht="17.35" hidden="false" customHeight="false" outlineLevel="0" collapsed="false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</row>
    <row r="64" customFormat="false" ht="17.35" hidden="false" customHeight="false" outlineLevel="0" collapsed="false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</row>
    <row r="65" customFormat="false" ht="17.35" hidden="false" customHeight="false" outlineLevel="0" collapsed="false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</row>
    <row r="66" customFormat="false" ht="17.35" hidden="false" customHeight="false" outlineLevel="0" collapsed="false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</row>
    <row r="67" customFormat="false" ht="17.35" hidden="false" customHeight="false" outlineLevel="0" collapsed="false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</row>
    <row r="68" customFormat="false" ht="17.35" hidden="false" customHeight="false" outlineLevel="0" collapsed="false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</row>
    <row r="69" customFormat="false" ht="17.35" hidden="false" customHeight="false" outlineLevel="0" collapsed="false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</row>
    <row r="70" customFormat="false" ht="17.35" hidden="false" customHeight="false" outlineLevel="0" collapsed="false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</row>
    <row r="71" customFormat="false" ht="17.35" hidden="false" customHeight="false" outlineLevel="0" collapsed="false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</row>
    <row r="72" customFormat="false" ht="17.35" hidden="false" customHeight="false" outlineLevel="0" collapsed="false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</row>
    <row r="73" customFormat="false" ht="17.35" hidden="false" customHeight="false" outlineLevel="0" collapsed="false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</row>
    <row r="74" customFormat="false" ht="17.35" hidden="false" customHeight="false" outlineLevel="0" collapsed="false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</row>
    <row r="75" customFormat="false" ht="17.35" hidden="false" customHeight="false" outlineLevel="0" collapsed="false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</row>
    <row r="76" customFormat="false" ht="17.35" hidden="false" customHeight="false" outlineLevel="0" collapsed="false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</row>
    <row r="77" customFormat="false" ht="17.35" hidden="false" customHeight="false" outlineLevel="0" collapsed="false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</row>
    <row r="78" customFormat="false" ht="17.35" hidden="false" customHeight="false" outlineLevel="0" collapsed="false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</row>
    <row r="79" customFormat="false" ht="17.35" hidden="false" customHeight="false" outlineLevel="0" collapsed="false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</row>
    <row r="80" customFormat="false" ht="17.35" hidden="false" customHeight="false" outlineLevel="0" collapsed="false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</row>
    <row r="81" customFormat="false" ht="17.35" hidden="false" customHeight="false" outlineLevel="0" collapsed="false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</row>
    <row r="82" customFormat="false" ht="17.35" hidden="false" customHeight="false" outlineLevel="0" collapsed="false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</row>
    <row r="83" customFormat="false" ht="17.35" hidden="false" customHeight="false" outlineLevel="0" collapsed="false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</row>
    <row r="84" customFormat="false" ht="17.35" hidden="false" customHeight="false" outlineLevel="0" collapsed="false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</row>
    <row r="85" customFormat="false" ht="17.35" hidden="false" customHeight="false" outlineLevel="0" collapsed="false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</row>
    <row r="86" customFormat="false" ht="17.35" hidden="false" customHeight="false" outlineLevel="0" collapsed="false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</row>
    <row r="87" customFormat="false" ht="17.35" hidden="false" customHeight="false" outlineLevel="0" collapsed="false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</row>
    <row r="88" customFormat="false" ht="17.35" hidden="false" customHeight="false" outlineLevel="0" collapsed="false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</row>
    <row r="89" customFormat="false" ht="17.35" hidden="false" customHeight="false" outlineLevel="0" collapsed="false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</row>
    <row r="90" customFormat="false" ht="17.35" hidden="false" customHeight="false" outlineLevel="0" collapsed="false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</row>
    <row r="91" customFormat="false" ht="17.35" hidden="false" customHeight="false" outlineLevel="0" collapsed="false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</row>
    <row r="92" customFormat="false" ht="17.35" hidden="false" customHeight="false" outlineLevel="0" collapsed="false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</row>
    <row r="93" customFormat="false" ht="17.35" hidden="false" customHeight="false" outlineLevel="0" collapsed="false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</row>
    <row r="94" customFormat="false" ht="17.35" hidden="false" customHeight="false" outlineLevel="0" collapsed="false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</row>
    <row r="95" customFormat="false" ht="17.35" hidden="false" customHeight="false" outlineLevel="0" collapsed="false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</row>
  </sheetData>
  <mergeCells count="31">
    <mergeCell ref="X1:AB1"/>
    <mergeCell ref="V2:AB2"/>
    <mergeCell ref="W3:AB3"/>
    <mergeCell ref="A5:AA5"/>
    <mergeCell ref="A7:A13"/>
    <mergeCell ref="B7:B13"/>
    <mergeCell ref="C7:C12"/>
    <mergeCell ref="D7:S7"/>
    <mergeCell ref="T7:Y7"/>
    <mergeCell ref="Z7:Z13"/>
    <mergeCell ref="AA7:AA13"/>
    <mergeCell ref="AB7:AB13"/>
    <mergeCell ref="D8:I8"/>
    <mergeCell ref="J8:K12"/>
    <mergeCell ref="L8:M12"/>
    <mergeCell ref="N8:O12"/>
    <mergeCell ref="P8:Q12"/>
    <mergeCell ref="R8:S12"/>
    <mergeCell ref="T8:T12"/>
    <mergeCell ref="U8:U12"/>
    <mergeCell ref="V8:V12"/>
    <mergeCell ref="W8:W12"/>
    <mergeCell ref="X8:X12"/>
    <mergeCell ref="Y8:Y12"/>
    <mergeCell ref="D9:D12"/>
    <mergeCell ref="E9:E12"/>
    <mergeCell ref="F9:F12"/>
    <mergeCell ref="G9:G12"/>
    <mergeCell ref="H9:H12"/>
    <mergeCell ref="I9:I12"/>
    <mergeCell ref="A42:AB42"/>
  </mergeCells>
  <printOptions headings="false" gridLines="false" gridLinesSet="true" horizontalCentered="false" verticalCentered="false"/>
  <pageMargins left="0.402083333333333" right="0.281944444444444" top="0.391666666666667" bottom="0.18125" header="0.511811023622047" footer="0.511811023622047"/>
  <pageSetup paperSize="9" scale="36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103</TotalTime>
  <Application>LibreOffice/24.8.2.1$Windows_X86_64 LibreOffice_project/0f794b6e29741098670a3b95d60478a65d05ef13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2022-03-28T14:05:04Z</dcterms:created>
  <dc:creator>Татьяна Николаевна Базжина</dc:creator>
  <dc:description/>
  <dc:language>ru-RU</dc:language>
  <cp:lastModifiedBy/>
  <cp:lastPrinted>2025-08-18T09:10:35Z</cp:lastPrinted>
  <dcterms:modified xsi:type="dcterms:W3CDTF">2025-08-19T15:16:49Z</dcterms:modified>
  <cp:revision>21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